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3 - Developing a budget and procurement plan\"/>
    </mc:Choice>
  </mc:AlternateContent>
  <bookViews>
    <workbookView xWindow="29328" yWindow="48" windowWidth="24720" windowHeight="17172"/>
  </bookViews>
  <sheets>
    <sheet name="Budget" sheetId="7" r:id="rId1"/>
    <sheet name="Budget line details" sheetId="6" r:id="rId2"/>
  </sheets>
  <externalReferences>
    <externalReference r:id="rId3"/>
  </externalReferences>
  <definedNames>
    <definedName name="_xlnm._FilterDatabase" localSheetId="0" hidden="1">Budget!$A$7:$K$63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a" hidden="1">#REF!</definedName>
    <definedName name="AZ" hidden="1">#REF!</definedName>
    <definedName name="Bank_fees">#REF!</definedName>
    <definedName name="_xlnm.Criteria">#REF!</definedName>
    <definedName name="_xlnm.Database">#REF!</definedName>
    <definedName name="_xlnm.Extract">#REF!</definedName>
    <definedName name="FOCA">#REF!</definedName>
    <definedName name="HARD">#REF!</definedName>
    <definedName name="ICR">#REF!</definedName>
    <definedName name="IR">#REF!</definedName>
    <definedName name="MOCA">#REF!</definedName>
    <definedName name="PHCC">[1]Facilities!$H$10</definedName>
    <definedName name="PHCU">[1]Facilities!$G$10</definedName>
    <definedName name="Program3">#REF!</definedName>
    <definedName name="Program4">#REF!</definedName>
    <definedName name="program5">#REF!</definedName>
    <definedName name="rngDate">#REF!</definedName>
    <definedName name="rngDirectCostSummary">#REF!</definedName>
    <definedName name="rngDirectCostTotal">#REF!</definedName>
    <definedName name="rngICRTotal">#REF!</definedName>
    <definedName name="rngLastColumn">#REF!</definedName>
    <definedName name="rngLastRow">#REF!</definedName>
    <definedName name="rngLineItemColumn">#REF!</definedName>
    <definedName name="rngOpCostTotal">#REF!</definedName>
    <definedName name="rngPeriod">#REF!</definedName>
    <definedName name="rngSectorSummaryTemplate">#REF!</definedName>
    <definedName name="rngSectorSummaryTotalFormula">#REF!</definedName>
    <definedName name="rngSourceCIKTotal">#REF!</definedName>
    <definedName name="rngSourceColumn">#REF!</definedName>
    <definedName name="rngSourceDirectCostTotal">#REF!</definedName>
    <definedName name="rngSourceDirectSummary">#REF!</definedName>
    <definedName name="rngSourceICRTotal">#REF!</definedName>
    <definedName name="rngSourceSummary">#REF!</definedName>
    <definedName name="rngSourceSummaryTotal">#REF!</definedName>
    <definedName name="rngSourceSumwithCIK">#REF!</definedName>
    <definedName name="rngSummaryFormula">#REF!</definedName>
    <definedName name="rngTitleRow">#REF!</definedName>
    <definedName name="rngTitlesRow">#REF!</definedName>
    <definedName name="rngTotalwithCIK">#REF!</definedName>
    <definedName name="SI">#REF!</definedName>
  </definedNames>
  <calcPr calcId="152511" calcMode="manual" calcCompleted="0" calcOnSave="0"/>
  <customWorkbookViews>
    <customWorkbookView name="Biljana - Personal View" guid="{6F146DA1-39B2-44B0-A880-4FD8C9E27033}" mergeInterval="0" personalView="1" maximized="1" xWindow="1" yWindow="1" windowWidth="1600" windowHeight="670" activeSheetId="2"/>
    <customWorkbookView name="Sanj Srikanthan - Personal View" guid="{001BB0B5-5D04-44B2-8F96-18F0B05E7A9C}" mergeInterval="0" personalView="1" maximized="1" xWindow="1" yWindow="1" windowWidth="1362" windowHeight="505" activeSheetId="3"/>
    <customWorkbookView name="Bob Kitchen - Personal View" guid="{ADE11232-2578-4845-982D-308A4FF6EF52}" mergeInterval="0" personalView="1" yWindow="10" windowWidth="1366" windowHeight="736" activeSheetId="3"/>
    <customWorkbookView name="Luan - Personal View" guid="{1517C85D-F0E6-0C4E-AA80-D28813E5085F}" mergeInterval="0" personalView="1" yWindow="54" windowWidth="1440" windowHeight="820" activeSheetId="3" showComments="commIndAndComment"/>
    <customWorkbookView name="Lina Gjerstad - Personal View" guid="{ABFABA89-1F1A-43AC-9591-F5E2494D83A3}" mergeInterval="0" personalView="1" maximized="1" xWindow="1" yWindow="1" windowWidth="1362" windowHeight="547" activeSheetId="2"/>
    <customWorkbookView name="User - Personal View" guid="{4B573DB9-9B54-4189-BDB4-965000DD9844}" mergeInterval="0" personalView="1" maximized="1" xWindow="1" yWindow="1" windowWidth="1436" windowHeight="675" activeSheetId="2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0" i="7" l="1"/>
  <c r="G30" i="7"/>
  <c r="J29" i="7"/>
  <c r="G29" i="7"/>
  <c r="J28" i="7"/>
  <c r="G28" i="7"/>
  <c r="D109" i="6" l="1"/>
  <c r="D73" i="6"/>
  <c r="D74" i="6"/>
  <c r="D75" i="6"/>
  <c r="D76" i="6"/>
  <c r="D77" i="6"/>
  <c r="D78" i="6"/>
  <c r="D79" i="6"/>
  <c r="D80" i="6"/>
  <c r="D81" i="6"/>
  <c r="D82" i="6"/>
  <c r="D48" i="6"/>
  <c r="D44" i="6"/>
  <c r="D43" i="6"/>
  <c r="D42" i="6"/>
  <c r="D69" i="6"/>
  <c r="D38" i="6"/>
  <c r="D19" i="6"/>
  <c r="D20" i="6"/>
  <c r="D21" i="6"/>
  <c r="D22" i="6"/>
  <c r="D23" i="6"/>
  <c r="D24" i="6"/>
  <c r="D25" i="6"/>
  <c r="D26" i="6"/>
  <c r="D27" i="6"/>
  <c r="D28" i="6"/>
  <c r="D32" i="6"/>
  <c r="D33" i="6"/>
  <c r="D34" i="6"/>
  <c r="J58" i="7" l="1"/>
  <c r="G58" i="7"/>
  <c r="J62" i="7" l="1"/>
  <c r="J63" i="7"/>
  <c r="J45" i="7"/>
  <c r="G48" i="7"/>
  <c r="J48" i="7"/>
  <c r="J49" i="7"/>
  <c r="J52" i="7"/>
  <c r="G53" i="7"/>
  <c r="J53" i="7"/>
  <c r="G54" i="7"/>
  <c r="J54" i="7"/>
  <c r="G55" i="7"/>
  <c r="J55" i="7"/>
  <c r="G56" i="7"/>
  <c r="J56" i="7"/>
  <c r="G57" i="7"/>
  <c r="J57" i="7"/>
  <c r="G59" i="7"/>
  <c r="J59" i="7"/>
  <c r="G60" i="7"/>
  <c r="J60" i="7"/>
  <c r="G14" i="7"/>
  <c r="J14" i="7"/>
  <c r="G13" i="7"/>
  <c r="J13" i="7"/>
  <c r="G11" i="7"/>
  <c r="J11" i="7"/>
  <c r="G12" i="7"/>
  <c r="J12" i="7"/>
  <c r="I21" i="7"/>
  <c r="G21" i="7"/>
  <c r="J21" i="7"/>
  <c r="J22" i="7"/>
  <c r="F16" i="7"/>
  <c r="G16" i="7"/>
  <c r="H16" i="7"/>
  <c r="J16" i="7"/>
  <c r="J17" i="7"/>
  <c r="G25" i="7"/>
  <c r="J25" i="7"/>
  <c r="G26" i="7"/>
  <c r="J26" i="7"/>
  <c r="G27" i="7"/>
  <c r="J27" i="7"/>
  <c r="G31" i="7"/>
  <c r="J31" i="7"/>
  <c r="J32" i="7"/>
  <c r="G35" i="7"/>
  <c r="J35" i="7"/>
  <c r="G36" i="7"/>
  <c r="J36" i="7"/>
  <c r="G37" i="7"/>
  <c r="J37" i="7"/>
  <c r="G38" i="7"/>
  <c r="J38" i="7"/>
  <c r="G39" i="7"/>
  <c r="J39" i="7"/>
  <c r="G40" i="7"/>
  <c r="J40" i="7"/>
  <c r="J41" i="7"/>
  <c r="D119" i="6"/>
  <c r="D122" i="6"/>
  <c r="D123" i="6"/>
  <c r="D124" i="6"/>
  <c r="D125" i="6"/>
  <c r="D126" i="6"/>
  <c r="D72" i="6"/>
  <c r="D83" i="6"/>
  <c r="D10" i="6"/>
  <c r="D11" i="6"/>
  <c r="D12" i="6"/>
  <c r="D13" i="6"/>
  <c r="D14" i="6"/>
  <c r="D15" i="6"/>
  <c r="E3" i="6"/>
  <c r="E4" i="6"/>
  <c r="E5" i="6"/>
  <c r="E6" i="6"/>
  <c r="E7" i="6"/>
  <c r="D18" i="6"/>
  <c r="D29" i="6"/>
</calcChain>
</file>

<file path=xl/sharedStrings.xml><?xml version="1.0" encoding="utf-8"?>
<sst xmlns="http://schemas.openxmlformats.org/spreadsheetml/2006/main" count="234" uniqueCount="191">
  <si>
    <t>Total</t>
  </si>
  <si>
    <t>Months</t>
  </si>
  <si>
    <t>Units</t>
  </si>
  <si>
    <t>T3</t>
  </si>
  <si>
    <t>Account code</t>
  </si>
  <si>
    <t>Expenses Line Item</t>
  </si>
  <si>
    <t>Project Unit</t>
  </si>
  <si>
    <t>Unit cost US$</t>
  </si>
  <si>
    <t>Support</t>
  </si>
  <si>
    <t>A. PERSONNEL</t>
  </si>
  <si>
    <t>Sub-Total Personnel</t>
  </si>
  <si>
    <t>B. FRINGE BENEFITS</t>
  </si>
  <si>
    <t xml:space="preserve">National Staff Fringe Benefits </t>
  </si>
  <si>
    <t>Sub-Total Fringe Benefits</t>
  </si>
  <si>
    <t>Program Supplies</t>
  </si>
  <si>
    <t>Total Supplies</t>
  </si>
  <si>
    <t>TOTAL PROGRAM COSTS (OPERATIONAL &amp; DIRECT COSTS)</t>
  </si>
  <si>
    <t>Months/Days</t>
  </si>
  <si>
    <t>Total US$</t>
  </si>
  <si>
    <t>National Staff - Direct</t>
  </si>
  <si>
    <t>.</t>
  </si>
  <si>
    <t>SHLS furniture and equipment</t>
  </si>
  <si>
    <t>Project title</t>
  </si>
  <si>
    <t>Donor Share</t>
  </si>
  <si>
    <t xml:space="preserve">SHLS Manager </t>
  </si>
  <si>
    <t xml:space="preserve">SHLS Officer </t>
  </si>
  <si>
    <t xml:space="preserve">M&amp;E Officer  </t>
  </si>
  <si>
    <t>M&amp;E enumerators</t>
  </si>
  <si>
    <t xml:space="preserve">National Staff Benefits </t>
  </si>
  <si>
    <t>Community Awareness/mobilization</t>
  </si>
  <si>
    <t>SHLS activity materials and other supplies</t>
  </si>
  <si>
    <t>Student kit</t>
  </si>
  <si>
    <t xml:space="preserve">SHLS project </t>
  </si>
  <si>
    <t>SHLS Leader</t>
  </si>
  <si>
    <t>Facilitators</t>
  </si>
  <si>
    <t>Security guards</t>
  </si>
  <si>
    <t>Cleaners</t>
  </si>
  <si>
    <t>Unit</t>
  </si>
  <si>
    <t>Unit cost</t>
  </si>
  <si>
    <t>Infrastructure</t>
  </si>
  <si>
    <t>Concrete slabs</t>
  </si>
  <si>
    <t>Field layout</t>
  </si>
  <si>
    <t>Latrines and drainage</t>
  </si>
  <si>
    <t>Fence and gate</t>
  </si>
  <si>
    <t>Tents/temporary structure</t>
  </si>
  <si>
    <t>First aid kit</t>
  </si>
  <si>
    <t>Fire extinguisher</t>
  </si>
  <si>
    <t>Bag</t>
  </si>
  <si>
    <t>Training of staff and volunteers</t>
  </si>
  <si>
    <t>Community mobilization/awareness</t>
  </si>
  <si>
    <t>Radio</t>
  </si>
  <si>
    <t>Posters</t>
  </si>
  <si>
    <t>M&amp;E Manager</t>
  </si>
  <si>
    <t>Travel</t>
  </si>
  <si>
    <t>M&amp;E staff travel</t>
  </si>
  <si>
    <t>M&amp;E staff accomodation</t>
  </si>
  <si>
    <t>M&amp;E staff per diem</t>
  </si>
  <si>
    <t>Vehicle rental and fuel</t>
  </si>
  <si>
    <t>Sub-Total Travel</t>
  </si>
  <si>
    <t>Equipment</t>
  </si>
  <si>
    <t>Laptop</t>
  </si>
  <si>
    <t>Printer</t>
  </si>
  <si>
    <t>Tablet</t>
  </si>
  <si>
    <t>External hard drive</t>
  </si>
  <si>
    <t>Mobile phones</t>
  </si>
  <si>
    <t>Solar charger</t>
  </si>
  <si>
    <t>Sub-Total Equipment</t>
  </si>
  <si>
    <t>Sub-Total Contracted services</t>
  </si>
  <si>
    <t>Communication</t>
  </si>
  <si>
    <t>Mobile data/airtime</t>
  </si>
  <si>
    <t>Sub-Total Communication</t>
  </si>
  <si>
    <t>Narrative</t>
  </si>
  <si>
    <t xml:space="preserve">A detailed breakdown of these lines is available in the budget line details sheet. </t>
  </si>
  <si>
    <t>Secure filing cabinet(s), flip chart, flip chart stand, markers, notebooks, binders, printing paper</t>
  </si>
  <si>
    <t>In most countries, 5 to 10 USD per month is sufficient, and 5 MB of data is sufficient for submitting forms.</t>
  </si>
  <si>
    <t>For each M&amp;E team member if electronic data collection is being used</t>
  </si>
  <si>
    <t>For data back-up</t>
  </si>
  <si>
    <t>If electronic data collection is being used and power is unreliable</t>
  </si>
  <si>
    <t>Based on vehicle availability in the country program</t>
  </si>
  <si>
    <t>Based on proximity to SHLS implementation area</t>
  </si>
  <si>
    <t>1 per SHLS site</t>
  </si>
  <si>
    <t>C. TRAVEL</t>
  </si>
  <si>
    <t>D. EQUIPMENT</t>
  </si>
  <si>
    <t>D. CONTRACTED SERVICES</t>
  </si>
  <si>
    <t>D. COMMUNICATION</t>
  </si>
  <si>
    <t>E. SUPPLIES</t>
  </si>
  <si>
    <t>Casual Labor/Temporary Help</t>
  </si>
  <si>
    <t>Banners</t>
  </si>
  <si>
    <t>1 per SHLS project</t>
  </si>
  <si>
    <t xml:space="preserve">For needs assessment. </t>
  </si>
  <si>
    <t>In accordance with national office policies.</t>
  </si>
  <si>
    <t>1 for team</t>
  </si>
  <si>
    <t>For M&amp;E Manager, SHLS Manager</t>
  </si>
  <si>
    <t>For each team member</t>
  </si>
  <si>
    <t>Office supplies</t>
  </si>
  <si>
    <t>SHLS infrastructure</t>
  </si>
  <si>
    <t>Incentive payment for SHLS Leaders, Facilitators, Security Guards, Cleaners</t>
  </si>
  <si>
    <t>Contracted services, incl. maintenance</t>
  </si>
  <si>
    <t>Incentive payment for SHLS staff</t>
  </si>
  <si>
    <t>Contextualize budget for staffing structure</t>
  </si>
  <si>
    <t>1 per 5 SHLS sites</t>
  </si>
  <si>
    <t>Clock</t>
  </si>
  <si>
    <t>Broom</t>
  </si>
  <si>
    <t>Dust pan</t>
  </si>
  <si>
    <t>Dust bin</t>
  </si>
  <si>
    <t>Desks and benches for children</t>
  </si>
  <si>
    <t>Desk and chair for facilitators/leaders</t>
  </si>
  <si>
    <t xml:space="preserve">Filing cabinet </t>
  </si>
  <si>
    <t>Black/white board</t>
  </si>
  <si>
    <t>Board eraser</t>
  </si>
  <si>
    <t>Maps</t>
  </si>
  <si>
    <t>Flashlights and batteries</t>
  </si>
  <si>
    <t>Paint for decorating the walls</t>
  </si>
  <si>
    <t>“No weapons” signs in local languages</t>
  </si>
  <si>
    <t>“Slow down, children at play” signs in local languages</t>
  </si>
  <si>
    <t>Note: This list is aligned with  Annex 4.6: List of Suggested Materials</t>
  </si>
  <si>
    <r>
      <t>SHLS classroom furniture and supplies</t>
    </r>
    <r>
      <rPr>
        <sz val="12"/>
        <rFont val="Arial"/>
        <family val="2"/>
      </rPr>
      <t>(also in Annex 4.6: List of Suggested Materials)</t>
    </r>
  </si>
  <si>
    <r>
      <t xml:space="preserve">SHLS security and safety materials </t>
    </r>
    <r>
      <rPr>
        <sz val="12"/>
        <rFont val="Arial"/>
        <family val="2"/>
      </rPr>
      <t>(also in Annex 4.6: List of Suggested Materials)</t>
    </r>
  </si>
  <si>
    <r>
      <t xml:space="preserve">Hygeine supplies </t>
    </r>
    <r>
      <rPr>
        <sz val="12"/>
        <rFont val="Arial"/>
        <family val="2"/>
      </rPr>
      <t>(also in Annex 4.6: List of Suggested Materials)</t>
    </r>
  </si>
  <si>
    <t>Locks for rooms, cabinets and toilets</t>
  </si>
  <si>
    <t>Toilet paper</t>
  </si>
  <si>
    <t>Soap and soap distributor</t>
  </si>
  <si>
    <t>Sponges</t>
  </si>
  <si>
    <t>Rubber gloves</t>
  </si>
  <si>
    <t>Mop/bucket</t>
  </si>
  <si>
    <t>Reserve sanitary protection materials (and underwear)</t>
  </si>
  <si>
    <t>Facilitator bag</t>
  </si>
  <si>
    <t>Ledger for attendance</t>
  </si>
  <si>
    <t>Pens blue</t>
  </si>
  <si>
    <t>Pens red</t>
  </si>
  <si>
    <t>Pencil HB grade</t>
  </si>
  <si>
    <t xml:space="preserve">Pencil office sharpener </t>
  </si>
  <si>
    <t>Ruler</t>
  </si>
  <si>
    <t>Eraser</t>
  </si>
  <si>
    <t>Scissors</t>
  </si>
  <si>
    <t>Stapler</t>
  </si>
  <si>
    <t>Box of staples</t>
  </si>
  <si>
    <t>Tape</t>
  </si>
  <si>
    <t>Geometry kit for white/black board</t>
  </si>
  <si>
    <t>Box of coloured pencils</t>
  </si>
  <si>
    <t>Box of chalk/markers</t>
  </si>
  <si>
    <t>Glue</t>
  </si>
  <si>
    <t>A4 notebook</t>
  </si>
  <si>
    <r>
      <t>Childen's kit (one per child for 9 months)</t>
    </r>
    <r>
      <rPr>
        <sz val="12"/>
        <rFont val="Arial"/>
        <family val="2"/>
      </rPr>
      <t xml:space="preserve"> (also in Annex 4.6: List of Suggested Materials)</t>
    </r>
  </si>
  <si>
    <t>No. of trainees</t>
  </si>
  <si>
    <t xml:space="preserve">Notebook, rules, 100 pages, A5 </t>
  </si>
  <si>
    <t>Slate</t>
  </si>
  <si>
    <t>Chalk</t>
  </si>
  <si>
    <t>A4 drawing book</t>
  </si>
  <si>
    <t>Blue pen</t>
  </si>
  <si>
    <t>Red pen</t>
  </si>
  <si>
    <t>Geometry kit</t>
  </si>
  <si>
    <t>Colored pencils (pack of 12)</t>
  </si>
  <si>
    <t>Storage boxes with locks</t>
  </si>
  <si>
    <t>Football</t>
  </si>
  <si>
    <t>Volleyball</t>
  </si>
  <si>
    <t>Volleyball net</t>
  </si>
  <si>
    <t>Pumps (for the balls)</t>
  </si>
  <si>
    <t>Skipping rope</t>
  </si>
  <si>
    <t>Puzzles</t>
  </si>
  <si>
    <t>Board games</t>
  </si>
  <si>
    <t>Reams of A4 size white sheets</t>
  </si>
  <si>
    <t>Reams of A3 size poster sheets</t>
  </si>
  <si>
    <t>Play dough</t>
  </si>
  <si>
    <t>Crepe paper (pack of 10 color)</t>
  </si>
  <si>
    <t>Stapler and staples</t>
  </si>
  <si>
    <t>Oil pastel (box of 24)</t>
  </si>
  <si>
    <t>Colored pencils (box 36)</t>
  </si>
  <si>
    <t>Colored markers</t>
  </si>
  <si>
    <t>Water paint and brushes</t>
  </si>
  <si>
    <t>Scissors children</t>
  </si>
  <si>
    <t>Scissors adult</t>
  </si>
  <si>
    <t>Glue stick</t>
  </si>
  <si>
    <t>Rope</t>
  </si>
  <si>
    <t>Assorted art supplies for decoration</t>
  </si>
  <si>
    <t>Training venue rental</t>
  </si>
  <si>
    <t>Training of SHLS staff</t>
  </si>
  <si>
    <t>Training materials (See Resource 2: List of Materials required in the respective Trainer's Manuals)</t>
  </si>
  <si>
    <t>Printed copies of instructional tools (Lesson Plan banks/ Games bank/Parenting Skills Curricula)</t>
  </si>
  <si>
    <t>Printed copies of Trainer's manual</t>
  </si>
  <si>
    <t>Printed copies of Trainee's Handbooks (one per trainee)</t>
  </si>
  <si>
    <t>Food and refreshments</t>
  </si>
  <si>
    <r>
      <t>Facilitator kit</t>
    </r>
    <r>
      <rPr>
        <sz val="12"/>
        <rFont val="Arial"/>
        <family val="2"/>
      </rPr>
      <t xml:space="preserve"> (also in Annex 4.6: List of Suggested Materials)</t>
    </r>
  </si>
  <si>
    <r>
      <t>Recreational and creative activities materials per SHLS</t>
    </r>
    <r>
      <rPr>
        <sz val="12"/>
        <rFont val="Arial"/>
        <family val="2"/>
      </rPr>
      <t>(also in Annex 4.6: List of Suggested Materials)</t>
    </r>
  </si>
  <si>
    <t>Transport and accomodation costs for trainer/s and trainees</t>
  </si>
  <si>
    <t>SHLS Manager travel</t>
  </si>
  <si>
    <t>SHLS Manager accomodation</t>
  </si>
  <si>
    <t>SHLS Manager per diem</t>
  </si>
  <si>
    <t>Annex 3.1: SHLS Budget Template</t>
  </si>
  <si>
    <t>Period</t>
  </si>
  <si>
    <t>Locatoin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</si>
</sst>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_-;\-&quot;$&quot;* #,##0_-;_-&quot;$&quot;* &quot;-&quot;_-;_-@_-"/>
    <numFmt numFmtId="165" formatCode="_-* #,##0.00_-;\-* #,##0.00_-;_-* &quot;-&quot;??_-;_-@_-"/>
    <numFmt numFmtId="166" formatCode="_(* #,##0_);_(* \(#,##0\);_(* &quot;-&quot;??_);_(@_)"/>
    <numFmt numFmtId="167" formatCode="[$$-409]#,##0.0"/>
    <numFmt numFmtId="168" formatCode="_([$€]* #,##0.00_);_([$€]* \(#,##0.00\);_([$€]* &quot;-&quot;??_);_(@_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10"/>
      <color indexed="9"/>
      <name val="Arial"/>
      <family val="2"/>
    </font>
    <font>
      <sz val="11"/>
      <name val="Arial"/>
      <family val="2"/>
    </font>
    <font>
      <b/>
      <sz val="26"/>
      <name val="Arial"/>
      <family val="2"/>
    </font>
    <font>
      <b/>
      <u/>
      <sz val="2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Gray"/>
    </fill>
    <fill>
      <patternFill patternType="solid">
        <fgColor rgb="FFFFCC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92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30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10" xfId="0" applyFont="1" applyBorder="1"/>
    <xf numFmtId="0" fontId="10" fillId="7" borderId="10" xfId="0" applyFont="1" applyFill="1" applyBorder="1"/>
    <xf numFmtId="0" fontId="10" fillId="7" borderId="10" xfId="0" applyFont="1" applyFill="1" applyBorder="1" applyAlignment="1">
      <alignment wrapText="1"/>
    </xf>
    <xf numFmtId="0" fontId="11" fillId="2" borderId="10" xfId="0" applyFont="1" applyFill="1" applyBorder="1"/>
    <xf numFmtId="0" fontId="10" fillId="2" borderId="10" xfId="0" applyFont="1" applyFill="1" applyBorder="1"/>
    <xf numFmtId="0" fontId="11" fillId="9" borderId="0" xfId="0" applyFont="1" applyFill="1"/>
    <xf numFmtId="0" fontId="11" fillId="0" borderId="12" xfId="0" applyFont="1" applyBorder="1"/>
    <xf numFmtId="0" fontId="10" fillId="7" borderId="13" xfId="0" applyFont="1" applyFill="1" applyBorder="1"/>
    <xf numFmtId="0" fontId="11" fillId="0" borderId="10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0" fillId="4" borderId="10" xfId="0" applyFont="1" applyFill="1" applyBorder="1"/>
    <xf numFmtId="0" fontId="11" fillId="4" borderId="12" xfId="0" applyFont="1" applyFill="1" applyBorder="1"/>
    <xf numFmtId="0" fontId="11" fillId="4" borderId="10" xfId="0" applyFont="1" applyFill="1" applyBorder="1"/>
    <xf numFmtId="0" fontId="10" fillId="4" borderId="0" xfId="0" applyFont="1" applyFill="1" applyBorder="1"/>
    <xf numFmtId="0" fontId="11" fillId="4" borderId="0" xfId="0" applyFont="1" applyFill="1" applyBorder="1"/>
    <xf numFmtId="0" fontId="12" fillId="0" borderId="0" xfId="0" applyFont="1"/>
    <xf numFmtId="0" fontId="2" fillId="0" borderId="0" xfId="23" applyFont="1" applyFill="1" applyBorder="1" applyAlignment="1">
      <alignment wrapText="1"/>
    </xf>
    <xf numFmtId="0" fontId="2" fillId="0" borderId="0" xfId="23" applyFont="1" applyFill="1" applyBorder="1"/>
    <xf numFmtId="49" fontId="14" fillId="0" borderId="2" xfId="25" applyNumberFormat="1" applyFont="1" applyFill="1" applyBorder="1" applyAlignment="1">
      <alignment horizontal="left" vertical="top"/>
    </xf>
    <xf numFmtId="167" fontId="16" fillId="0" borderId="0" xfId="0" applyNumberFormat="1" applyFont="1" applyFill="1" applyAlignment="1">
      <alignment vertical="center"/>
    </xf>
    <xf numFmtId="49" fontId="2" fillId="0" borderId="0" xfId="23" applyNumberFormat="1" applyFont="1" applyFill="1" applyBorder="1"/>
    <xf numFmtId="0" fontId="2" fillId="0" borderId="0" xfId="21" applyFont="1" applyFill="1" applyBorder="1"/>
    <xf numFmtId="0" fontId="2" fillId="0" borderId="0" xfId="0" applyFont="1"/>
    <xf numFmtId="49" fontId="15" fillId="0" borderId="0" xfId="21" applyNumberFormat="1" applyFont="1" applyFill="1" applyBorder="1" applyAlignment="1">
      <alignment vertical="center"/>
    </xf>
    <xf numFmtId="49" fontId="14" fillId="0" borderId="2" xfId="21" applyNumberFormat="1" applyFont="1" applyFill="1" applyBorder="1" applyAlignment="1">
      <alignment horizontal="left" vertical="top"/>
    </xf>
    <xf numFmtId="2" fontId="2" fillId="0" borderId="0" xfId="24" applyNumberFormat="1" applyFont="1" applyFill="1" applyBorder="1" applyAlignment="1">
      <alignment vertical="center"/>
    </xf>
    <xf numFmtId="0" fontId="2" fillId="0" borderId="0" xfId="23" applyFont="1" applyBorder="1"/>
    <xf numFmtId="0" fontId="2" fillId="0" borderId="0" xfId="23" applyFont="1"/>
    <xf numFmtId="9" fontId="17" fillId="0" borderId="0" xfId="23" applyNumberFormat="1" applyFont="1" applyFill="1" applyBorder="1"/>
    <xf numFmtId="2" fontId="17" fillId="0" borderId="0" xfId="23" applyNumberFormat="1" applyFont="1" applyFill="1" applyBorder="1"/>
    <xf numFmtId="38" fontId="2" fillId="0" borderId="0" xfId="23" applyNumberFormat="1" applyFont="1" applyFill="1" applyBorder="1"/>
    <xf numFmtId="0" fontId="14" fillId="2" borderId="6" xfId="23" applyFont="1" applyFill="1" applyBorder="1" applyAlignment="1">
      <alignment horizontal="center" vertical="center" wrapText="1"/>
    </xf>
    <xf numFmtId="0" fontId="14" fillId="2" borderId="3" xfId="23" applyFont="1" applyFill="1" applyBorder="1" applyAlignment="1">
      <alignment horizontal="center" vertical="center" wrapText="1"/>
    </xf>
    <xf numFmtId="0" fontId="14" fillId="2" borderId="5" xfId="22" applyNumberFormat="1" applyFont="1" applyFill="1" applyBorder="1" applyAlignment="1">
      <alignment horizontal="center" vertical="center" wrapText="1"/>
    </xf>
    <xf numFmtId="9" fontId="14" fillId="2" borderId="4" xfId="22" applyNumberFormat="1" applyFont="1" applyFill="1" applyBorder="1" applyAlignment="1">
      <alignment horizontal="center" vertical="center" wrapText="1"/>
    </xf>
    <xf numFmtId="2" fontId="14" fillId="2" borderId="7" xfId="22" applyNumberFormat="1" applyFont="1" applyFill="1" applyBorder="1" applyAlignment="1">
      <alignment horizontal="center" vertical="center" wrapText="1"/>
    </xf>
    <xf numFmtId="0" fontId="14" fillId="2" borderId="5" xfId="23" applyFont="1" applyFill="1" applyBorder="1" applyAlignment="1">
      <alignment horizontal="center" vertical="center" wrapText="1"/>
    </xf>
    <xf numFmtId="0" fontId="14" fillId="2" borderId="7" xfId="23" applyFont="1" applyFill="1" applyBorder="1" applyAlignment="1">
      <alignment horizontal="center" vertical="center" wrapText="1"/>
    </xf>
    <xf numFmtId="0" fontId="2" fillId="6" borderId="1" xfId="23" applyFont="1" applyFill="1" applyBorder="1"/>
    <xf numFmtId="0" fontId="14" fillId="8" borderId="10" xfId="23" applyFont="1" applyFill="1" applyBorder="1" applyAlignment="1">
      <alignment wrapText="1"/>
    </xf>
    <xf numFmtId="0" fontId="2" fillId="0" borderId="9" xfId="23" applyFont="1" applyBorder="1" applyAlignment="1">
      <alignment horizontal="center" vertical="center"/>
    </xf>
    <xf numFmtId="0" fontId="15" fillId="0" borderId="9" xfId="23" applyFont="1" applyBorder="1" applyAlignment="1">
      <alignment horizontal="left" vertical="center"/>
    </xf>
    <xf numFmtId="0" fontId="15" fillId="4" borderId="9" xfId="23" applyFont="1" applyFill="1" applyBorder="1" applyAlignment="1">
      <alignment horizontal="left" vertical="center"/>
    </xf>
    <xf numFmtId="0" fontId="2" fillId="0" borderId="9" xfId="23" applyFont="1" applyFill="1" applyBorder="1" applyAlignment="1">
      <alignment vertical="center"/>
    </xf>
    <xf numFmtId="9" fontId="2" fillId="0" borderId="9" xfId="23" applyNumberFormat="1" applyFont="1" applyFill="1" applyBorder="1" applyAlignment="1">
      <alignment vertical="center"/>
    </xf>
    <xf numFmtId="2" fontId="2" fillId="0" borderId="9" xfId="23" applyNumberFormat="1" applyFont="1" applyFill="1" applyBorder="1" applyAlignment="1">
      <alignment vertical="center"/>
    </xf>
    <xf numFmtId="38" fontId="2" fillId="0" borderId="9" xfId="23" applyNumberFormat="1" applyFont="1" applyFill="1" applyBorder="1" applyAlignment="1">
      <alignment vertical="center"/>
    </xf>
    <xf numFmtId="0" fontId="2" fillId="0" borderId="8" xfId="23" applyFont="1" applyBorder="1" applyAlignment="1">
      <alignment vertical="center"/>
    </xf>
    <xf numFmtId="0" fontId="2" fillId="6" borderId="2" xfId="23" applyFont="1" applyFill="1" applyBorder="1" applyAlignment="1">
      <alignment vertical="center"/>
    </xf>
    <xf numFmtId="0" fontId="2" fillId="8" borderId="10" xfId="23" applyFont="1" applyFill="1" applyBorder="1" applyAlignment="1">
      <alignment vertical="center" wrapText="1"/>
    </xf>
    <xf numFmtId="0" fontId="2" fillId="0" borderId="0" xfId="23" applyFont="1" applyFill="1" applyBorder="1" applyAlignment="1">
      <alignment vertical="center"/>
    </xf>
    <xf numFmtId="0" fontId="2" fillId="0" borderId="0" xfId="23" applyFont="1" applyBorder="1" applyAlignment="1">
      <alignment vertical="center"/>
    </xf>
    <xf numFmtId="0" fontId="2" fillId="0" borderId="0" xfId="23" applyFont="1" applyFill="1" applyBorder="1" applyAlignment="1">
      <alignment horizontal="center"/>
    </xf>
    <xf numFmtId="0" fontId="2" fillId="0" borderId="10" xfId="23" applyFont="1" applyBorder="1" applyAlignment="1">
      <alignment horizontal="center" vertical="center"/>
    </xf>
    <xf numFmtId="0" fontId="15" fillId="0" borderId="10" xfId="23" applyFont="1" applyBorder="1" applyAlignment="1">
      <alignment horizontal="left" vertical="center"/>
    </xf>
    <xf numFmtId="0" fontId="15" fillId="4" borderId="10" xfId="23" applyFont="1" applyFill="1" applyBorder="1" applyAlignment="1">
      <alignment horizontal="left" vertical="center"/>
    </xf>
    <xf numFmtId="0" fontId="2" fillId="0" borderId="10" xfId="23" applyFont="1" applyFill="1" applyBorder="1" applyAlignment="1">
      <alignment vertical="center"/>
    </xf>
    <xf numFmtId="9" fontId="2" fillId="0" borderId="10" xfId="23" applyNumberFormat="1" applyFont="1" applyFill="1" applyBorder="1" applyAlignment="1">
      <alignment vertical="center"/>
    </xf>
    <xf numFmtId="2" fontId="2" fillId="0" borderId="10" xfId="23" applyNumberFormat="1" applyFont="1" applyFill="1" applyBorder="1" applyAlignment="1">
      <alignment vertical="center"/>
    </xf>
    <xf numFmtId="38" fontId="2" fillId="0" borderId="10" xfId="23" applyNumberFormat="1" applyFont="1" applyFill="1" applyBorder="1" applyAlignment="1">
      <alignment vertical="center"/>
    </xf>
    <xf numFmtId="0" fontId="2" fillId="0" borderId="11" xfId="23" applyFont="1" applyBorder="1" applyAlignment="1">
      <alignment vertical="center"/>
    </xf>
    <xf numFmtId="0" fontId="2" fillId="0" borderId="10" xfId="26" applyFont="1" applyFill="1" applyBorder="1"/>
    <xf numFmtId="0" fontId="2" fillId="4" borderId="10" xfId="26" applyFont="1" applyFill="1" applyBorder="1"/>
    <xf numFmtId="0" fontId="2" fillId="5" borderId="10" xfId="26" applyFont="1" applyFill="1" applyBorder="1" applyAlignment="1">
      <alignment horizontal="center"/>
    </xf>
    <xf numFmtId="0" fontId="15" fillId="5" borderId="10" xfId="27" applyFont="1" applyFill="1" applyBorder="1" applyAlignment="1">
      <alignment horizontal="left"/>
    </xf>
    <xf numFmtId="2" fontId="2" fillId="0" borderId="10" xfId="26" applyNumberFormat="1" applyFont="1" applyFill="1" applyBorder="1"/>
    <xf numFmtId="9" fontId="2" fillId="0" borderId="10" xfId="16" applyFont="1" applyFill="1" applyBorder="1" applyAlignment="1">
      <alignment horizontal="right"/>
    </xf>
    <xf numFmtId="2" fontId="2" fillId="5" borderId="10" xfId="16" applyNumberFormat="1" applyFont="1" applyFill="1" applyBorder="1"/>
    <xf numFmtId="3" fontId="2" fillId="4" borderId="10" xfId="26" applyNumberFormat="1" applyFont="1" applyFill="1" applyBorder="1"/>
    <xf numFmtId="38" fontId="2" fillId="0" borderId="11" xfId="25" applyNumberFormat="1" applyFont="1" applyFill="1" applyBorder="1" applyAlignment="1">
      <alignment horizontal="right"/>
    </xf>
    <xf numFmtId="0" fontId="13" fillId="0" borderId="10" xfId="0" applyFont="1" applyFill="1" applyBorder="1" applyAlignment="1" applyProtection="1">
      <alignment horizontal="left" wrapText="1"/>
      <protection locked="0"/>
    </xf>
    <xf numFmtId="2" fontId="2" fillId="0" borderId="10" xfId="16" applyNumberFormat="1" applyFont="1" applyFill="1" applyBorder="1"/>
    <xf numFmtId="38" fontId="2" fillId="0" borderId="10" xfId="26" applyNumberFormat="1" applyFont="1" applyFill="1" applyBorder="1" applyAlignment="1">
      <alignment horizontal="right"/>
    </xf>
    <xf numFmtId="3" fontId="2" fillId="0" borderId="10" xfId="26" applyNumberFormat="1" applyFont="1" applyFill="1" applyBorder="1" applyAlignment="1">
      <alignment horizontal="right"/>
    </xf>
    <xf numFmtId="0" fontId="2" fillId="0" borderId="0" xfId="0" applyFont="1" applyFill="1"/>
    <xf numFmtId="0" fontId="2" fillId="3" borderId="10" xfId="26" applyFont="1" applyFill="1" applyBorder="1"/>
    <xf numFmtId="0" fontId="2" fillId="3" borderId="10" xfId="26" applyFont="1" applyFill="1" applyBorder="1" applyAlignment="1">
      <alignment horizontal="center"/>
    </xf>
    <xf numFmtId="0" fontId="14" fillId="3" borderId="10" xfId="26" applyFont="1" applyFill="1" applyBorder="1"/>
    <xf numFmtId="2" fontId="14" fillId="3" borderId="10" xfId="26" applyNumberFormat="1" applyFont="1" applyFill="1" applyBorder="1"/>
    <xf numFmtId="3" fontId="14" fillId="3" borderId="10" xfId="26" applyNumberFormat="1" applyFont="1" applyFill="1" applyBorder="1"/>
    <xf numFmtId="2" fontId="14" fillId="3" borderId="10" xfId="16" applyNumberFormat="1" applyFont="1" applyFill="1" applyBorder="1"/>
    <xf numFmtId="38" fontId="14" fillId="3" borderId="11" xfId="25" applyNumberFormat="1" applyFont="1" applyFill="1" applyBorder="1"/>
    <xf numFmtId="0" fontId="14" fillId="0" borderId="10" xfId="26" applyFont="1" applyFill="1" applyBorder="1"/>
    <xf numFmtId="2" fontId="14" fillId="0" borderId="10" xfId="26" applyNumberFormat="1" applyFont="1" applyFill="1" applyBorder="1"/>
    <xf numFmtId="2" fontId="14" fillId="0" borderId="10" xfId="16" applyNumberFormat="1" applyFont="1" applyFill="1" applyBorder="1"/>
    <xf numFmtId="3" fontId="14" fillId="0" borderId="10" xfId="26" applyNumberFormat="1" applyFont="1" applyFill="1" applyBorder="1"/>
    <xf numFmtId="38" fontId="14" fillId="0" borderId="11" xfId="25" applyNumberFormat="1" applyFont="1" applyFill="1" applyBorder="1"/>
    <xf numFmtId="0" fontId="2" fillId="4" borderId="10" xfId="26" applyFont="1" applyFill="1" applyBorder="1" applyAlignment="1">
      <alignment horizontal="center"/>
    </xf>
    <xf numFmtId="0" fontId="15" fillId="4" borderId="10" xfId="26" applyFont="1" applyFill="1" applyBorder="1"/>
    <xf numFmtId="2" fontId="2" fillId="4" borderId="10" xfId="26" applyNumberFormat="1" applyFont="1" applyFill="1" applyBorder="1"/>
    <xf numFmtId="2" fontId="2" fillId="0" borderId="10" xfId="21" applyNumberFormat="1" applyFont="1" applyFill="1" applyBorder="1"/>
    <xf numFmtId="0" fontId="2" fillId="0" borderId="10" xfId="26" applyFont="1" applyFill="1" applyBorder="1" applyAlignment="1">
      <alignment horizontal="center"/>
    </xf>
    <xf numFmtId="0" fontId="15" fillId="0" borderId="10" xfId="26" applyFont="1" applyFill="1" applyBorder="1"/>
    <xf numFmtId="3" fontId="2" fillId="0" borderId="10" xfId="26" applyNumberFormat="1" applyFont="1" applyFill="1" applyBorder="1"/>
    <xf numFmtId="0" fontId="2" fillId="8" borderId="10" xfId="23" applyFont="1" applyFill="1" applyBorder="1" applyAlignment="1">
      <alignment vertical="top" wrapText="1"/>
    </xf>
    <xf numFmtId="2" fontId="2" fillId="3" borderId="10" xfId="26" applyNumberFormat="1" applyFont="1" applyFill="1" applyBorder="1"/>
    <xf numFmtId="3" fontId="2" fillId="3" borderId="10" xfId="26" applyNumberFormat="1" applyFont="1" applyFill="1" applyBorder="1"/>
    <xf numFmtId="2" fontId="2" fillId="3" borderId="10" xfId="16" applyNumberFormat="1" applyFont="1" applyFill="1" applyBorder="1"/>
    <xf numFmtId="38" fontId="2" fillId="3" borderId="10" xfId="26" applyNumberFormat="1" applyFont="1" applyFill="1" applyBorder="1" applyAlignment="1">
      <alignment horizontal="right"/>
    </xf>
    <xf numFmtId="3" fontId="2" fillId="3" borderId="10" xfId="26" applyNumberFormat="1" applyFont="1" applyFill="1" applyBorder="1" applyAlignment="1">
      <alignment horizontal="right"/>
    </xf>
    <xf numFmtId="38" fontId="2" fillId="3" borderId="11" xfId="25" applyNumberFormat="1" applyFont="1" applyFill="1" applyBorder="1" applyAlignment="1">
      <alignment horizontal="right"/>
    </xf>
    <xf numFmtId="0" fontId="2" fillId="8" borderId="10" xfId="0" applyFont="1" applyFill="1" applyBorder="1" applyAlignment="1">
      <alignment vertical="center" wrapText="1"/>
    </xf>
    <xf numFmtId="0" fontId="15" fillId="0" borderId="10" xfId="23" applyFont="1" applyFill="1" applyBorder="1" applyAlignment="1">
      <alignment horizontal="left" vertical="center"/>
    </xf>
    <xf numFmtId="0" fontId="15" fillId="3" borderId="10" xfId="23" applyFont="1" applyFill="1" applyBorder="1" applyAlignment="1">
      <alignment horizontal="left" vertical="center"/>
    </xf>
    <xf numFmtId="38" fontId="2" fillId="0" borderId="11" xfId="26" applyNumberFormat="1" applyFont="1" applyFill="1" applyBorder="1"/>
    <xf numFmtId="37" fontId="14" fillId="0" borderId="10" xfId="0" applyNumberFormat="1" applyFont="1" applyFill="1" applyBorder="1" applyProtection="1">
      <protection locked="0"/>
    </xf>
    <xf numFmtId="37" fontId="2" fillId="0" borderId="10" xfId="0" applyNumberFormat="1" applyFont="1" applyFill="1" applyBorder="1" applyProtection="1">
      <protection locked="0"/>
    </xf>
    <xf numFmtId="0" fontId="2" fillId="8" borderId="10" xfId="23" applyFont="1" applyFill="1" applyBorder="1" applyAlignment="1">
      <alignment horizontal="left" vertical="center" wrapText="1"/>
    </xf>
    <xf numFmtId="0" fontId="14" fillId="0" borderId="3" xfId="26" applyNumberFormat="1" applyFont="1" applyFill="1" applyBorder="1" applyAlignment="1">
      <alignment horizontal="center"/>
    </xf>
    <xf numFmtId="0" fontId="14" fillId="2" borderId="7" xfId="26" applyNumberFormat="1" applyFont="1" applyFill="1" applyBorder="1" applyAlignment="1">
      <alignment horizontal="center"/>
    </xf>
    <xf numFmtId="0" fontId="2" fillId="2" borderId="7" xfId="26" applyNumberFormat="1" applyFont="1" applyFill="1" applyBorder="1" applyAlignment="1">
      <alignment horizontal="right"/>
    </xf>
    <xf numFmtId="0" fontId="2" fillId="2" borderId="7" xfId="16" applyNumberFormat="1" applyFont="1" applyFill="1" applyBorder="1" applyAlignment="1">
      <alignment horizontal="right"/>
    </xf>
    <xf numFmtId="38" fontId="14" fillId="2" borderId="7" xfId="25" applyNumberFormat="1" applyFont="1" applyFill="1" applyBorder="1" applyAlignment="1" applyProtection="1">
      <protection locked="0"/>
    </xf>
    <xf numFmtId="0" fontId="2" fillId="0" borderId="0" xfId="23" applyFont="1" applyFill="1"/>
    <xf numFmtId="9" fontId="2" fillId="0" borderId="0" xfId="23" applyNumberFormat="1" applyFont="1"/>
    <xf numFmtId="2" fontId="2" fillId="0" borderId="0" xfId="23" applyNumberFormat="1" applyFont="1"/>
    <xf numFmtId="0" fontId="2" fillId="0" borderId="0" xfId="23" applyFont="1" applyAlignment="1">
      <alignment horizontal="right"/>
    </xf>
    <xf numFmtId="38" fontId="2" fillId="0" borderId="0" xfId="23" applyNumberFormat="1" applyFont="1"/>
    <xf numFmtId="166" fontId="2" fillId="0" borderId="0" xfId="23" applyNumberFormat="1" applyFont="1"/>
    <xf numFmtId="0" fontId="18" fillId="0" borderId="0" xfId="28" applyFont="1"/>
    <xf numFmtId="43" fontId="2" fillId="0" borderId="0" xfId="1" applyFont="1" applyBorder="1"/>
    <xf numFmtId="0" fontId="2" fillId="0" borderId="0" xfId="23" applyFont="1" applyBorder="1" applyAlignment="1">
      <alignment wrapText="1"/>
    </xf>
    <xf numFmtId="43" fontId="2" fillId="0" borderId="0" xfId="23" applyNumberFormat="1" applyFont="1" applyBorder="1"/>
    <xf numFmtId="0" fontId="2" fillId="0" borderId="0" xfId="23" applyFont="1" applyBorder="1" applyAlignment="1">
      <alignment horizontal="center"/>
    </xf>
    <xf numFmtId="0" fontId="2" fillId="4" borderId="0" xfId="23" applyFont="1" applyFill="1"/>
    <xf numFmtId="49" fontId="19" fillId="3" borderId="2" xfId="20" applyNumberFormat="1" applyFont="1" applyFill="1" applyBorder="1" applyAlignment="1">
      <alignment horizontal="center" vertical="center"/>
    </xf>
    <xf numFmtId="49" fontId="20" fillId="3" borderId="0" xfId="20" applyNumberFormat="1" applyFont="1" applyFill="1" applyBorder="1" applyAlignment="1">
      <alignment horizontal="center" vertical="center"/>
    </xf>
  </cellXfs>
  <cellStyles count="292">
    <cellStyle name="Comma" xfId="1" builtinId="3"/>
    <cellStyle name="Comma 15" xfId="29"/>
    <cellStyle name="Comma 2" xfId="2"/>
    <cellStyle name="Comma 2 2" xfId="3"/>
    <cellStyle name="Comma 2 2 2" xfId="25"/>
    <cellStyle name="Comma 2 2 3" xfId="30"/>
    <cellStyle name="Comma 2 2 4" xfId="31"/>
    <cellStyle name="Comma 2 3" xfId="32"/>
    <cellStyle name="Comma 2 4" xfId="33"/>
    <cellStyle name="Comma 2 5" xfId="34"/>
    <cellStyle name="Comma 3" xfId="4"/>
    <cellStyle name="Comma 3 2" xfId="5"/>
    <cellStyle name="Comma 3 2 2" xfId="35"/>
    <cellStyle name="Comma 3 2 2 2" xfId="36"/>
    <cellStyle name="Comma 3 2 2 2 2" xfId="37"/>
    <cellStyle name="Comma 3 2 2 2 3" xfId="38"/>
    <cellStyle name="Comma 3 2 2 3" xfId="39"/>
    <cellStyle name="Comma 3 2 2 4" xfId="40"/>
    <cellStyle name="Comma 3 2 3" xfId="41"/>
    <cellStyle name="Comma 3 2 3 2" xfId="42"/>
    <cellStyle name="Comma 3 2 3 2 2" xfId="43"/>
    <cellStyle name="Comma 3 2 3 2 3" xfId="44"/>
    <cellStyle name="Comma 3 2 3 3" xfId="45"/>
    <cellStyle name="Comma 3 2 3 4" xfId="46"/>
    <cellStyle name="Comma 3 2 4" xfId="47"/>
    <cellStyle name="Comma 3 2 4 2" xfId="48"/>
    <cellStyle name="Comma 3 2 4 2 2" xfId="49"/>
    <cellStyle name="Comma 3 2 4 2 3" xfId="50"/>
    <cellStyle name="Comma 3 2 4 3" xfId="51"/>
    <cellStyle name="Comma 3 2 4 4" xfId="52"/>
    <cellStyle name="Comma 3 2 5" xfId="53"/>
    <cellStyle name="Comma 3 2 5 2" xfId="54"/>
    <cellStyle name="Comma 3 2 5 3" xfId="55"/>
    <cellStyle name="Comma 3 2 6" xfId="56"/>
    <cellStyle name="Comma 3 2 7" xfId="57"/>
    <cellStyle name="Comma 3 3" xfId="58"/>
    <cellStyle name="Comma 3 3 2" xfId="59"/>
    <cellStyle name="Comma 3 3 2 2" xfId="60"/>
    <cellStyle name="Comma 3 3 2 3" xfId="61"/>
    <cellStyle name="Comma 3 3 3" xfId="62"/>
    <cellStyle name="Comma 3 3 4" xfId="63"/>
    <cellStyle name="Comma 3 4" xfId="64"/>
    <cellStyle name="Comma 3 4 2" xfId="65"/>
    <cellStyle name="Comma 3 4 2 2" xfId="66"/>
    <cellStyle name="Comma 3 4 2 3" xfId="67"/>
    <cellStyle name="Comma 3 4 3" xfId="68"/>
    <cellStyle name="Comma 3 4 4" xfId="69"/>
    <cellStyle name="Comma 3 5" xfId="70"/>
    <cellStyle name="Comma 3 5 2" xfId="71"/>
    <cellStyle name="Comma 3 5 2 2" xfId="72"/>
    <cellStyle name="Comma 3 5 2 3" xfId="73"/>
    <cellStyle name="Comma 3 5 3" xfId="74"/>
    <cellStyle name="Comma 3 5 4" xfId="75"/>
    <cellStyle name="Comma 3 6" xfId="76"/>
    <cellStyle name="Comma 3 6 2" xfId="77"/>
    <cellStyle name="Comma 3 6 3" xfId="78"/>
    <cellStyle name="Comma 3 7" xfId="79"/>
    <cellStyle name="Comma 3 8" xfId="80"/>
    <cellStyle name="Comma 4" xfId="6"/>
    <cellStyle name="Comma 4 2" xfId="81"/>
    <cellStyle name="Comma 4 3" xfId="82"/>
    <cellStyle name="Comma 4 4" xfId="83"/>
    <cellStyle name="Comma 5" xfId="84"/>
    <cellStyle name="Comma 8" xfId="22"/>
    <cellStyle name="Currency [0] 2" xfId="7"/>
    <cellStyle name="Currency [0] 2 2" xfId="85"/>
    <cellStyle name="Currency [0] 2 3" xfId="86"/>
    <cellStyle name="Currency [0] 2 4" xfId="87"/>
    <cellStyle name="Currency 2" xfId="8"/>
    <cellStyle name="Currency 2 2" xfId="9"/>
    <cellStyle name="Currency 2 2 2" xfId="88"/>
    <cellStyle name="Currency 2 2 2 2" xfId="89"/>
    <cellStyle name="Currency 2 2 2 2 2" xfId="90"/>
    <cellStyle name="Currency 2 2 2 2 3" xfId="91"/>
    <cellStyle name="Currency 2 2 2 3" xfId="92"/>
    <cellStyle name="Currency 2 2 2 4" xfId="93"/>
    <cellStyle name="Currency 2 2 3" xfId="94"/>
    <cellStyle name="Currency 2 2 3 2" xfId="95"/>
    <cellStyle name="Currency 2 2 3 2 2" xfId="96"/>
    <cellStyle name="Currency 2 2 3 2 3" xfId="97"/>
    <cellStyle name="Currency 2 2 3 3" xfId="98"/>
    <cellStyle name="Currency 2 2 3 4" xfId="99"/>
    <cellStyle name="Currency 2 2 4" xfId="100"/>
    <cellStyle name="Currency 2 2 4 2" xfId="101"/>
    <cellStyle name="Currency 2 2 4 2 2" xfId="102"/>
    <cellStyle name="Currency 2 2 4 2 3" xfId="103"/>
    <cellStyle name="Currency 2 2 4 3" xfId="104"/>
    <cellStyle name="Currency 2 2 4 4" xfId="105"/>
    <cellStyle name="Currency 2 2 5" xfId="106"/>
    <cellStyle name="Currency 2 2 5 2" xfId="107"/>
    <cellStyle name="Currency 2 2 5 3" xfId="108"/>
    <cellStyle name="Currency 2 2 6" xfId="109"/>
    <cellStyle name="Currency 2 2 7" xfId="110"/>
    <cellStyle name="Currency 2 3" xfId="111"/>
    <cellStyle name="Currency 2 3 2" xfId="112"/>
    <cellStyle name="Currency 2 3 2 2" xfId="113"/>
    <cellStyle name="Currency 2 3 2 3" xfId="114"/>
    <cellStyle name="Currency 2 3 3" xfId="115"/>
    <cellStyle name="Currency 2 3 4" xfId="116"/>
    <cellStyle name="Currency 2 4" xfId="117"/>
    <cellStyle name="Currency 2 4 2" xfId="118"/>
    <cellStyle name="Currency 2 4 2 2" xfId="119"/>
    <cellStyle name="Currency 2 4 2 3" xfId="120"/>
    <cellStyle name="Currency 2 4 3" xfId="121"/>
    <cellStyle name="Currency 2 4 4" xfId="122"/>
    <cellStyle name="Currency 2 5" xfId="123"/>
    <cellStyle name="Currency 2 5 2" xfId="124"/>
    <cellStyle name="Currency 2 5 2 2" xfId="125"/>
    <cellStyle name="Currency 2 5 2 3" xfId="126"/>
    <cellStyle name="Currency 2 5 3" xfId="127"/>
    <cellStyle name="Currency 2 5 4" xfId="128"/>
    <cellStyle name="Currency 2 6" xfId="129"/>
    <cellStyle name="Currency 2 6 2" xfId="130"/>
    <cellStyle name="Currency 2 6 3" xfId="131"/>
    <cellStyle name="Currency 2 7" xfId="132"/>
    <cellStyle name="Currency 2 8" xfId="133"/>
    <cellStyle name="Currency 3" xfId="10"/>
    <cellStyle name="Currency 3 2" xfId="134"/>
    <cellStyle name="Currency 3 3" xfId="135"/>
    <cellStyle name="Currency 3 4" xfId="136"/>
    <cellStyle name="Currency 4" xfId="137"/>
    <cellStyle name="Euro" xfId="138"/>
    <cellStyle name="Euro 2" xfId="139"/>
    <cellStyle name="Euro 2 2" xfId="140"/>
    <cellStyle name="Euro 2 3" xfId="141"/>
    <cellStyle name="Euro 2 4" xfId="142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Komma_Final budget" xfId="143"/>
    <cellStyle name="Normal" xfId="0" builtinId="0"/>
    <cellStyle name="Normal 10" xfId="144"/>
    <cellStyle name="Normal 12" xfId="11"/>
    <cellStyle name="Normal 12 2" xfId="145"/>
    <cellStyle name="Normal 12 3" xfId="146"/>
    <cellStyle name="Normal 12 4" xfId="147"/>
    <cellStyle name="Normal 12_IRC format" xfId="148"/>
    <cellStyle name="Normal 13 3" xfId="12"/>
    <cellStyle name="Normal 13 3 2" xfId="149"/>
    <cellStyle name="Normal 13 3 2 2" xfId="150"/>
    <cellStyle name="Normal 13 3 2 2 2" xfId="151"/>
    <cellStyle name="Normal 13 3 2 2 3" xfId="152"/>
    <cellStyle name="Normal 13 3 2 3" xfId="153"/>
    <cellStyle name="Normal 13 3 2 4" xfId="154"/>
    <cellStyle name="Normal 13 3 3" xfId="155"/>
    <cellStyle name="Normal 13 3 3 2" xfId="156"/>
    <cellStyle name="Normal 13 3 3 2 2" xfId="157"/>
    <cellStyle name="Normal 13 3 3 2 3" xfId="158"/>
    <cellStyle name="Normal 13 3 3 3" xfId="159"/>
    <cellStyle name="Normal 13 3 3 4" xfId="160"/>
    <cellStyle name="Normal 13 3 4" xfId="161"/>
    <cellStyle name="Normal 13 3 4 2" xfId="162"/>
    <cellStyle name="Normal 13 3 4 2 2" xfId="163"/>
    <cellStyle name="Normal 13 3 4 2 3" xfId="164"/>
    <cellStyle name="Normal 13 3 4 3" xfId="165"/>
    <cellStyle name="Normal 13 3 4 4" xfId="166"/>
    <cellStyle name="Normal 13 3 5" xfId="167"/>
    <cellStyle name="Normal 13 3 5 2" xfId="168"/>
    <cellStyle name="Normal 13 3 5 3" xfId="169"/>
    <cellStyle name="Normal 13 3 6" xfId="170"/>
    <cellStyle name="Normal 13 3 7" xfId="171"/>
    <cellStyle name="Normal 13 3_IRC format" xfId="172"/>
    <cellStyle name="Normal 2" xfId="13"/>
    <cellStyle name="Normal 2 2" xfId="26"/>
    <cellStyle name="Normal 2 3" xfId="173"/>
    <cellStyle name="Normal 2 4" xfId="174"/>
    <cellStyle name="Normal 2 5" xfId="175"/>
    <cellStyle name="Normal 2_IRC format" xfId="176"/>
    <cellStyle name="Normal 3" xfId="14"/>
    <cellStyle name="Normal 3 2" xfId="15"/>
    <cellStyle name="Normal 3 2 2" xfId="177"/>
    <cellStyle name="Normal 3 2 2 2" xfId="178"/>
    <cellStyle name="Normal 3 2 2 2 2" xfId="179"/>
    <cellStyle name="Normal 3 2 2 2 3" xfId="180"/>
    <cellStyle name="Normal 3 2 2 3" xfId="181"/>
    <cellStyle name="Normal 3 2 2 4" xfId="182"/>
    <cellStyle name="Normal 3 2 3" xfId="183"/>
    <cellStyle name="Normal 3 2 3 2" xfId="184"/>
    <cellStyle name="Normal 3 2 3 2 2" xfId="185"/>
    <cellStyle name="Normal 3 2 3 2 3" xfId="186"/>
    <cellStyle name="Normal 3 2 3 3" xfId="187"/>
    <cellStyle name="Normal 3 2 3 4" xfId="188"/>
    <cellStyle name="Normal 3 2 4" xfId="189"/>
    <cellStyle name="Normal 3 2 4 2" xfId="190"/>
    <cellStyle name="Normal 3 2 4 2 2" xfId="191"/>
    <cellStyle name="Normal 3 2 4 2 3" xfId="192"/>
    <cellStyle name="Normal 3 2 4 3" xfId="193"/>
    <cellStyle name="Normal 3 2 4 4" xfId="194"/>
    <cellStyle name="Normal 3 2 5" xfId="195"/>
    <cellStyle name="Normal 3 2 5 2" xfId="196"/>
    <cellStyle name="Normal 3 2 5 3" xfId="197"/>
    <cellStyle name="Normal 3 2 6" xfId="198"/>
    <cellStyle name="Normal 3 2 7" xfId="199"/>
    <cellStyle name="Normal 3 2_IRC format" xfId="200"/>
    <cellStyle name="Normal 3 3" xfId="201"/>
    <cellStyle name="Normal 3 3 2" xfId="202"/>
    <cellStyle name="Normal 3 3 2 2" xfId="203"/>
    <cellStyle name="Normal 3 3 2 3" xfId="204"/>
    <cellStyle name="Normal 3 3 3" xfId="205"/>
    <cellStyle name="Normal 3 3 4" xfId="206"/>
    <cellStyle name="Normal 3 4" xfId="207"/>
    <cellStyle name="Normal 3 4 2" xfId="208"/>
    <cellStyle name="Normal 3 4 2 2" xfId="209"/>
    <cellStyle name="Normal 3 4 2 3" xfId="210"/>
    <cellStyle name="Normal 3 4 3" xfId="211"/>
    <cellStyle name="Normal 3 4 4" xfId="212"/>
    <cellStyle name="Normal 3 5" xfId="213"/>
    <cellStyle name="Normal 3 5 2" xfId="214"/>
    <cellStyle name="Normal 3 5 2 2" xfId="215"/>
    <cellStyle name="Normal 3 5 2 3" xfId="216"/>
    <cellStyle name="Normal 3 5 3" xfId="217"/>
    <cellStyle name="Normal 3 5 4" xfId="218"/>
    <cellStyle name="Normal 3 6" xfId="219"/>
    <cellStyle name="Normal 3 6 2" xfId="220"/>
    <cellStyle name="Normal 3 6 3" xfId="221"/>
    <cellStyle name="Normal 3 7" xfId="222"/>
    <cellStyle name="Normal 3 8" xfId="223"/>
    <cellStyle name="Normal 3_IRC format" xfId="224"/>
    <cellStyle name="Normal 4" xfId="21"/>
    <cellStyle name="Normal 4 2" xfId="225"/>
    <cellStyle name="Normal 4 3" xfId="226"/>
    <cellStyle name="Normal 4 4" xfId="227"/>
    <cellStyle name="Normal 4 4 2" xfId="228"/>
    <cellStyle name="Normal 4 4 3" xfId="229"/>
    <cellStyle name="Normal 4 5" xfId="230"/>
    <cellStyle name="Normal 4 6" xfId="231"/>
    <cellStyle name="Normal 5" xfId="23"/>
    <cellStyle name="Normal 5 2" xfId="232"/>
    <cellStyle name="Normal 6" xfId="28"/>
    <cellStyle name="Normal 6 2" xfId="233"/>
    <cellStyle name="Normal 6 3" xfId="234"/>
    <cellStyle name="Normal 6 4" xfId="235"/>
    <cellStyle name="Normal 6 5" xfId="236"/>
    <cellStyle name="Normal 8" xfId="237"/>
    <cellStyle name="Normal_Budget v.14 final submitted" xfId="27"/>
    <cellStyle name="Normal_IRC IRAQ - OFDA - Budget 11DEC08 2" xfId="20"/>
    <cellStyle name="Percent" xfId="16" builtinId="5"/>
    <cellStyle name="Percent 2" xfId="17"/>
    <cellStyle name="Percent 2 2" xfId="238"/>
    <cellStyle name="Percent 2 3" xfId="239"/>
    <cellStyle name="Percent 2 4" xfId="240"/>
    <cellStyle name="Percent 2 5" xfId="241"/>
    <cellStyle name="Percent 2 6" xfId="242"/>
    <cellStyle name="Percent 2 6 2" xfId="243"/>
    <cellStyle name="Percent 2 6 3" xfId="244"/>
    <cellStyle name="Percent 2 7" xfId="245"/>
    <cellStyle name="Percent 2 8" xfId="246"/>
    <cellStyle name="Percent 3" xfId="18"/>
    <cellStyle name="Percent 3 2" xfId="19"/>
    <cellStyle name="Percent 3 2 2" xfId="247"/>
    <cellStyle name="Percent 3 2 3" xfId="248"/>
    <cellStyle name="Percent 3 2 4" xfId="249"/>
    <cellStyle name="Percent 3 3" xfId="250"/>
    <cellStyle name="Percent 3 4" xfId="251"/>
    <cellStyle name="Percent 3 5" xfId="252"/>
    <cellStyle name="Percent 6" xfId="24"/>
    <cellStyle name="Обычный_Russia-May 2000" xfId="2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66FFFF"/>
      <color rgb="FF00FF00"/>
      <color rgb="FFE2E2E2"/>
      <color rgb="FF6699FF"/>
      <color rgb="FF33CCFF"/>
      <color rgb="FFFFCCCC"/>
      <color rgb="FFFFFFCC"/>
      <color rgb="FFFEE29C"/>
      <color rgb="FFD5CB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harined/AppData/Local/Microsoft/Windows/Temporary%20Internet%20Files/Content.Outlook/RAYIUAXH/OFDA%20Budget%204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iliti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C139"/>
  <sheetViews>
    <sheetView tabSelected="1" workbookViewId="0">
      <pane xSplit="11" ySplit="8" topLeftCell="L9" activePane="bottomRight" state="frozen"/>
      <selection pane="topRight" activeCell="L1" sqref="L1"/>
      <selection pane="bottomLeft" activeCell="A9" sqref="A9"/>
      <selection pane="bottomRight" activeCell="D4" sqref="D4"/>
    </sheetView>
  </sheetViews>
  <sheetFormatPr defaultColWidth="8.88671875" defaultRowHeight="13.2" x14ac:dyDescent="0.25"/>
  <cols>
    <col min="1" max="1" width="3.6640625" style="126" customWidth="1"/>
    <col min="2" max="2" width="5.109375" style="126" customWidth="1"/>
    <col min="3" max="3" width="13.44140625" style="30" customWidth="1"/>
    <col min="4" max="4" width="40.44140625" style="127" customWidth="1"/>
    <col min="5" max="5" width="10" style="30" customWidth="1"/>
    <col min="6" max="6" width="10" style="117" customWidth="1"/>
    <col min="7" max="7" width="10" style="118" customWidth="1"/>
    <col min="8" max="10" width="10" style="30" customWidth="1"/>
    <col min="11" max="11" width="1.88671875" style="20" customWidth="1"/>
    <col min="12" max="12" width="45" style="19" customWidth="1"/>
    <col min="13" max="133" width="8.88671875" style="20"/>
    <col min="134" max="16384" width="8.88671875" style="29"/>
  </cols>
  <sheetData>
    <row r="1" spans="1:133" s="20" customFormat="1" ht="33" x14ac:dyDescent="0.25">
      <c r="A1" s="128" t="s">
        <v>188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9"/>
    </row>
    <row r="2" spans="1:133" s="20" customFormat="1" x14ac:dyDescent="0.25">
      <c r="A2" s="21" t="s">
        <v>22</v>
      </c>
      <c r="B2" s="22"/>
      <c r="C2" s="23"/>
      <c r="E2" s="24"/>
      <c r="F2" s="24"/>
      <c r="G2" s="24"/>
      <c r="H2" s="24"/>
      <c r="I2" s="25"/>
      <c r="J2" s="25"/>
      <c r="L2" s="19"/>
    </row>
    <row r="3" spans="1:133" s="20" customFormat="1" x14ac:dyDescent="0.25">
      <c r="A3" s="21" t="s">
        <v>189</v>
      </c>
      <c r="B3" s="26"/>
      <c r="C3" s="23"/>
      <c r="E3" s="24"/>
      <c r="F3" s="24"/>
      <c r="G3" s="24"/>
      <c r="H3" s="24"/>
      <c r="I3" s="25"/>
      <c r="J3" s="25"/>
      <c r="L3" s="19"/>
    </row>
    <row r="4" spans="1:133" s="20" customFormat="1" x14ac:dyDescent="0.25">
      <c r="A4" s="27" t="s">
        <v>190</v>
      </c>
      <c r="B4" s="26"/>
      <c r="C4" s="23"/>
      <c r="E4" s="28"/>
      <c r="F4" s="28"/>
      <c r="G4" s="28"/>
      <c r="H4" s="28"/>
      <c r="I4" s="25"/>
      <c r="J4" s="25"/>
      <c r="L4" s="19"/>
    </row>
    <row r="5" spans="1:133" x14ac:dyDescent="0.25">
      <c r="A5" s="29"/>
      <c r="B5" s="29"/>
      <c r="D5" s="20"/>
      <c r="E5" s="31"/>
      <c r="F5" s="31"/>
      <c r="G5" s="25"/>
      <c r="H5" s="25"/>
      <c r="I5" s="25"/>
      <c r="J5" s="25"/>
    </row>
    <row r="6" spans="1:133" ht="15" customHeight="1" thickBot="1" x14ac:dyDescent="0.3">
      <c r="A6" s="29"/>
      <c r="B6" s="29"/>
      <c r="D6" s="20"/>
      <c r="E6" s="31"/>
      <c r="F6" s="31"/>
      <c r="G6" s="32"/>
      <c r="H6" s="33"/>
      <c r="I6" s="25"/>
      <c r="J6" s="25"/>
    </row>
    <row r="7" spans="1:133" ht="26.25" customHeight="1" thickBot="1" x14ac:dyDescent="0.3">
      <c r="A7" s="34" t="s">
        <v>3</v>
      </c>
      <c r="B7" s="35" t="s">
        <v>20</v>
      </c>
      <c r="C7" s="35" t="s">
        <v>4</v>
      </c>
      <c r="D7" s="35" t="s">
        <v>5</v>
      </c>
      <c r="E7" s="36" t="s">
        <v>2</v>
      </c>
      <c r="F7" s="37" t="s">
        <v>23</v>
      </c>
      <c r="G7" s="38" t="s">
        <v>6</v>
      </c>
      <c r="H7" s="39" t="s">
        <v>17</v>
      </c>
      <c r="I7" s="39" t="s">
        <v>7</v>
      </c>
      <c r="J7" s="40" t="s">
        <v>18</v>
      </c>
      <c r="K7" s="41"/>
      <c r="L7" s="42" t="s">
        <v>71</v>
      </c>
    </row>
    <row r="8" spans="1:133" s="54" customFormat="1" ht="7.5" customHeight="1" x14ac:dyDescent="0.25">
      <c r="A8" s="43" t="s">
        <v>20</v>
      </c>
      <c r="B8" s="43"/>
      <c r="C8" s="44"/>
      <c r="D8" s="45"/>
      <c r="E8" s="46"/>
      <c r="F8" s="47"/>
      <c r="G8" s="48"/>
      <c r="H8" s="49"/>
      <c r="I8" s="46"/>
      <c r="J8" s="50"/>
      <c r="K8" s="51"/>
      <c r="L8" s="52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</row>
    <row r="9" spans="1:133" s="54" customFormat="1" ht="18.75" customHeight="1" x14ac:dyDescent="0.25">
      <c r="A9" s="55"/>
      <c r="B9" s="56"/>
      <c r="C9" s="57" t="s">
        <v>9</v>
      </c>
      <c r="D9" s="58"/>
      <c r="E9" s="59"/>
      <c r="F9" s="60"/>
      <c r="G9" s="61"/>
      <c r="H9" s="62"/>
      <c r="I9" s="59"/>
      <c r="J9" s="63"/>
      <c r="K9" s="51"/>
      <c r="L9" s="52" t="s">
        <v>99</v>
      </c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</row>
    <row r="10" spans="1:133" s="54" customFormat="1" ht="18.75" customHeight="1" x14ac:dyDescent="0.25">
      <c r="A10" s="64"/>
      <c r="B10" s="65"/>
      <c r="C10" s="66"/>
      <c r="D10" s="67" t="s">
        <v>19</v>
      </c>
      <c r="E10" s="68"/>
      <c r="F10" s="69"/>
      <c r="G10" s="70"/>
      <c r="H10" s="65"/>
      <c r="I10" s="71"/>
      <c r="J10" s="72"/>
      <c r="K10" s="51"/>
      <c r="L10" s="52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</row>
    <row r="11" spans="1:133" s="54" customFormat="1" ht="18.75" customHeight="1" x14ac:dyDescent="0.25">
      <c r="A11" s="73"/>
      <c r="B11" s="65"/>
      <c r="C11" s="66"/>
      <c r="D11" s="73" t="s">
        <v>24</v>
      </c>
      <c r="E11" s="68"/>
      <c r="F11" s="69">
        <v>1</v>
      </c>
      <c r="G11" s="74">
        <f>F11*E11</f>
        <v>0</v>
      </c>
      <c r="H11" s="75"/>
      <c r="I11" s="76"/>
      <c r="J11" s="72">
        <f>G11*H11*I11</f>
        <v>0</v>
      </c>
      <c r="K11" s="51"/>
      <c r="L11" s="52" t="s">
        <v>88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</row>
    <row r="12" spans="1:133" s="54" customFormat="1" ht="18.75" customHeight="1" x14ac:dyDescent="0.25">
      <c r="A12" s="73"/>
      <c r="B12" s="65"/>
      <c r="C12" s="66"/>
      <c r="D12" s="73" t="s">
        <v>25</v>
      </c>
      <c r="E12" s="68"/>
      <c r="F12" s="69">
        <v>1</v>
      </c>
      <c r="G12" s="74">
        <f t="shared" ref="G12" si="0">F12*E12</f>
        <v>0</v>
      </c>
      <c r="H12" s="75"/>
      <c r="I12" s="76"/>
      <c r="J12" s="72">
        <f t="shared" ref="J12" si="1">G12*H12*I12</f>
        <v>0</v>
      </c>
      <c r="K12" s="51"/>
      <c r="L12" s="52" t="s">
        <v>100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</row>
    <row r="13" spans="1:133" s="54" customFormat="1" ht="18.75" customHeight="1" x14ac:dyDescent="0.25">
      <c r="A13" s="73"/>
      <c r="B13" s="65"/>
      <c r="C13" s="66"/>
      <c r="D13" s="73" t="s">
        <v>26</v>
      </c>
      <c r="E13" s="68"/>
      <c r="F13" s="69">
        <v>1</v>
      </c>
      <c r="G13" s="74">
        <f>F13*E13</f>
        <v>0</v>
      </c>
      <c r="H13" s="75"/>
      <c r="I13" s="76"/>
      <c r="J13" s="72">
        <f>G13*H13*I13</f>
        <v>0</v>
      </c>
      <c r="K13" s="51"/>
      <c r="L13" s="52" t="s">
        <v>80</v>
      </c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</row>
    <row r="14" spans="1:133" s="54" customFormat="1" ht="18.75" customHeight="1" x14ac:dyDescent="0.25">
      <c r="A14" s="73"/>
      <c r="B14" s="65"/>
      <c r="C14" s="66"/>
      <c r="D14" s="73" t="s">
        <v>52</v>
      </c>
      <c r="E14" s="68"/>
      <c r="F14" s="69">
        <v>1</v>
      </c>
      <c r="G14" s="74">
        <f>F14*E14</f>
        <v>0</v>
      </c>
      <c r="H14" s="75"/>
      <c r="I14" s="76"/>
      <c r="J14" s="72">
        <f>G14*H14*I14</f>
        <v>0</v>
      </c>
      <c r="K14" s="51"/>
      <c r="L14" s="52" t="s">
        <v>88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</row>
    <row r="15" spans="1:133" s="54" customFormat="1" ht="18.75" customHeight="1" x14ac:dyDescent="0.25">
      <c r="A15" s="64"/>
      <c r="B15" s="65"/>
      <c r="C15" s="66"/>
      <c r="D15" s="67" t="s">
        <v>86</v>
      </c>
      <c r="E15" s="68"/>
      <c r="F15" s="69"/>
      <c r="G15" s="70"/>
      <c r="H15" s="65"/>
      <c r="I15" s="71"/>
      <c r="J15" s="72"/>
      <c r="K15" s="51"/>
      <c r="L15" s="52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</row>
    <row r="16" spans="1:133" s="54" customFormat="1" ht="18.75" customHeight="1" x14ac:dyDescent="0.25">
      <c r="A16" s="77"/>
      <c r="B16" s="65"/>
      <c r="C16" s="66"/>
      <c r="D16" s="64" t="s">
        <v>27</v>
      </c>
      <c r="E16" s="68"/>
      <c r="F16" s="69">
        <f>J$5</f>
        <v>0</v>
      </c>
      <c r="G16" s="74">
        <f>F16*E16</f>
        <v>0</v>
      </c>
      <c r="H16" s="75">
        <f t="shared" ref="H16" ca="1" si="2">$G$1</f>
        <v>0</v>
      </c>
      <c r="I16" s="76"/>
      <c r="J16" s="72">
        <f ca="1">G16*H16*I16</f>
        <v>0</v>
      </c>
      <c r="K16" s="51"/>
      <c r="L16" s="52" t="s">
        <v>89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</row>
    <row r="17" spans="1:133" s="54" customFormat="1" ht="18.75" customHeight="1" x14ac:dyDescent="0.25">
      <c r="A17" s="64"/>
      <c r="B17" s="78"/>
      <c r="C17" s="79"/>
      <c r="D17" s="80" t="s">
        <v>10</v>
      </c>
      <c r="E17" s="81"/>
      <c r="F17" s="82"/>
      <c r="G17" s="83"/>
      <c r="H17" s="80"/>
      <c r="I17" s="82"/>
      <c r="J17" s="84">
        <f ca="1">SUM(J10:J16)</f>
        <v>0</v>
      </c>
      <c r="K17" s="51"/>
      <c r="L17" s="52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</row>
    <row r="18" spans="1:133" s="53" customFormat="1" ht="18.75" customHeight="1" x14ac:dyDescent="0.25">
      <c r="A18" s="64"/>
      <c r="B18" s="64"/>
      <c r="C18" s="57" t="s">
        <v>11</v>
      </c>
      <c r="D18" s="85"/>
      <c r="E18" s="86"/>
      <c r="F18" s="69"/>
      <c r="G18" s="87"/>
      <c r="H18" s="85"/>
      <c r="I18" s="88"/>
      <c r="J18" s="89"/>
      <c r="K18" s="51"/>
      <c r="L18" s="52"/>
    </row>
    <row r="19" spans="1:133" s="54" customFormat="1" ht="18.75" customHeight="1" x14ac:dyDescent="0.25">
      <c r="A19" s="64"/>
      <c r="B19" s="65"/>
      <c r="C19" s="90"/>
      <c r="D19" s="91" t="s">
        <v>12</v>
      </c>
      <c r="E19" s="92"/>
      <c r="F19" s="69"/>
      <c r="G19" s="70"/>
      <c r="H19" s="65"/>
      <c r="I19" s="71"/>
      <c r="J19" s="72"/>
      <c r="K19" s="51"/>
      <c r="L19" s="52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</row>
    <row r="20" spans="1:133" s="54" customFormat="1" ht="18.75" customHeight="1" x14ac:dyDescent="0.25">
      <c r="A20" s="64"/>
      <c r="B20" s="65"/>
      <c r="C20" s="90"/>
      <c r="D20" s="91" t="s">
        <v>8</v>
      </c>
      <c r="E20" s="92"/>
      <c r="F20" s="69"/>
      <c r="G20" s="70"/>
      <c r="H20" s="65"/>
      <c r="I20" s="71"/>
      <c r="J20" s="72"/>
      <c r="K20" s="51"/>
      <c r="L20" s="52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</row>
    <row r="21" spans="1:133" s="54" customFormat="1" ht="18.75" customHeight="1" x14ac:dyDescent="0.25">
      <c r="A21" s="77"/>
      <c r="B21" s="65"/>
      <c r="C21" s="90"/>
      <c r="D21" s="64" t="s">
        <v>28</v>
      </c>
      <c r="E21" s="93"/>
      <c r="F21" s="69"/>
      <c r="G21" s="74">
        <f ca="1">F21*E21</f>
        <v>0</v>
      </c>
      <c r="H21" s="75"/>
      <c r="I21" s="76">
        <f>SUM(J11:J14)</f>
        <v>0</v>
      </c>
      <c r="J21" s="72">
        <f t="shared" ref="J21" ca="1" si="3">G21*H21*I21</f>
        <v>0</v>
      </c>
      <c r="K21" s="51"/>
      <c r="L21" s="52" t="s">
        <v>90</v>
      </c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</row>
    <row r="22" spans="1:133" s="54" customFormat="1" ht="18.75" customHeight="1" x14ac:dyDescent="0.25">
      <c r="A22" s="64"/>
      <c r="B22" s="78"/>
      <c r="C22" s="79"/>
      <c r="D22" s="80" t="s">
        <v>13</v>
      </c>
      <c r="E22" s="81"/>
      <c r="F22" s="82"/>
      <c r="G22" s="83"/>
      <c r="H22" s="80"/>
      <c r="I22" s="82"/>
      <c r="J22" s="84">
        <f ca="1">SUM(J19:J21)</f>
        <v>0</v>
      </c>
      <c r="K22" s="51"/>
      <c r="L22" s="52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</row>
    <row r="23" spans="1:133" s="54" customFormat="1" ht="18.75" customHeight="1" x14ac:dyDescent="0.25">
      <c r="A23" s="64"/>
      <c r="B23" s="64"/>
      <c r="C23" s="57" t="s">
        <v>81</v>
      </c>
      <c r="D23" s="85"/>
      <c r="E23" s="86"/>
      <c r="F23" s="88"/>
      <c r="G23" s="87"/>
      <c r="H23" s="85"/>
      <c r="I23" s="88"/>
      <c r="J23" s="89"/>
      <c r="K23" s="51"/>
      <c r="L23" s="52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</row>
    <row r="24" spans="1:133" s="54" customFormat="1" ht="18.75" customHeight="1" x14ac:dyDescent="0.25">
      <c r="A24" s="64"/>
      <c r="B24" s="64"/>
      <c r="C24" s="94"/>
      <c r="D24" s="95" t="s">
        <v>53</v>
      </c>
      <c r="E24" s="86"/>
      <c r="F24" s="88"/>
      <c r="G24" s="87"/>
      <c r="H24" s="85"/>
      <c r="I24" s="88"/>
      <c r="J24" s="89"/>
      <c r="K24" s="51"/>
      <c r="L24" s="52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</row>
    <row r="25" spans="1:133" s="54" customFormat="1" ht="18.75" customHeight="1" x14ac:dyDescent="0.25">
      <c r="A25" s="64"/>
      <c r="B25" s="64"/>
      <c r="C25" s="94"/>
      <c r="D25" s="64" t="s">
        <v>54</v>
      </c>
      <c r="E25" s="68"/>
      <c r="F25" s="96">
        <v>100</v>
      </c>
      <c r="G25" s="74">
        <f t="shared" ref="G25:G40" si="4">F25*E25</f>
        <v>0</v>
      </c>
      <c r="H25" s="75"/>
      <c r="I25" s="76"/>
      <c r="J25" s="72">
        <f t="shared" ref="J25:J40" si="5">G25*H25*I25</f>
        <v>0</v>
      </c>
      <c r="K25" s="51"/>
      <c r="L25" s="97" t="s">
        <v>79</v>
      </c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</row>
    <row r="26" spans="1:133" s="54" customFormat="1" ht="18.75" customHeight="1" x14ac:dyDescent="0.25">
      <c r="A26" s="64"/>
      <c r="B26" s="64"/>
      <c r="C26" s="94"/>
      <c r="D26" s="64" t="s">
        <v>55</v>
      </c>
      <c r="E26" s="68"/>
      <c r="F26" s="96">
        <v>100</v>
      </c>
      <c r="G26" s="74">
        <f t="shared" si="4"/>
        <v>0</v>
      </c>
      <c r="H26" s="75"/>
      <c r="I26" s="76"/>
      <c r="J26" s="72">
        <f t="shared" si="5"/>
        <v>0</v>
      </c>
      <c r="K26" s="51"/>
      <c r="L26" s="97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</row>
    <row r="27" spans="1:133" s="54" customFormat="1" ht="18.75" customHeight="1" x14ac:dyDescent="0.25">
      <c r="A27" s="64"/>
      <c r="B27" s="64"/>
      <c r="C27" s="94"/>
      <c r="D27" s="64" t="s">
        <v>56</v>
      </c>
      <c r="E27" s="68"/>
      <c r="F27" s="96">
        <v>100</v>
      </c>
      <c r="G27" s="74">
        <f t="shared" si="4"/>
        <v>0</v>
      </c>
      <c r="H27" s="75"/>
      <c r="I27" s="76"/>
      <c r="J27" s="72">
        <f t="shared" si="5"/>
        <v>0</v>
      </c>
      <c r="K27" s="51"/>
      <c r="L27" s="97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</row>
    <row r="28" spans="1:133" s="54" customFormat="1" ht="18.75" customHeight="1" x14ac:dyDescent="0.25">
      <c r="A28" s="64"/>
      <c r="B28" s="64"/>
      <c r="C28" s="94"/>
      <c r="D28" s="64" t="s">
        <v>185</v>
      </c>
      <c r="E28" s="68"/>
      <c r="F28" s="96">
        <v>100</v>
      </c>
      <c r="G28" s="74">
        <f t="shared" ref="G28:G30" si="6">F28*E28</f>
        <v>0</v>
      </c>
      <c r="H28" s="75"/>
      <c r="I28" s="76"/>
      <c r="J28" s="72">
        <f t="shared" ref="J28:J30" si="7">G28*H28*I28</f>
        <v>0</v>
      </c>
      <c r="K28" s="51"/>
      <c r="L28" s="97" t="s">
        <v>79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</row>
    <row r="29" spans="1:133" s="54" customFormat="1" ht="18.75" customHeight="1" x14ac:dyDescent="0.25">
      <c r="A29" s="64"/>
      <c r="B29" s="64"/>
      <c r="C29" s="94"/>
      <c r="D29" s="64" t="s">
        <v>186</v>
      </c>
      <c r="E29" s="68"/>
      <c r="F29" s="96">
        <v>100</v>
      </c>
      <c r="G29" s="74">
        <f t="shared" si="6"/>
        <v>0</v>
      </c>
      <c r="H29" s="75"/>
      <c r="I29" s="76"/>
      <c r="J29" s="72">
        <f t="shared" si="7"/>
        <v>0</v>
      </c>
      <c r="K29" s="51"/>
      <c r="L29" s="97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</row>
    <row r="30" spans="1:133" s="54" customFormat="1" ht="18.75" customHeight="1" x14ac:dyDescent="0.25">
      <c r="A30" s="64"/>
      <c r="B30" s="64"/>
      <c r="C30" s="94"/>
      <c r="D30" s="64" t="s">
        <v>187</v>
      </c>
      <c r="E30" s="68"/>
      <c r="F30" s="96">
        <v>100</v>
      </c>
      <c r="G30" s="74">
        <f t="shared" si="6"/>
        <v>0</v>
      </c>
      <c r="H30" s="75"/>
      <c r="I30" s="76"/>
      <c r="J30" s="72">
        <f t="shared" si="7"/>
        <v>0</v>
      </c>
      <c r="K30" s="51"/>
      <c r="L30" s="97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</row>
    <row r="31" spans="1:133" s="54" customFormat="1" ht="18.75" customHeight="1" x14ac:dyDescent="0.25">
      <c r="A31" s="64"/>
      <c r="B31" s="64"/>
      <c r="C31" s="94"/>
      <c r="D31" s="64" t="s">
        <v>57</v>
      </c>
      <c r="E31" s="68"/>
      <c r="F31" s="96">
        <v>100</v>
      </c>
      <c r="G31" s="74">
        <f t="shared" si="4"/>
        <v>0</v>
      </c>
      <c r="H31" s="75"/>
      <c r="I31" s="76"/>
      <c r="J31" s="72">
        <f t="shared" si="5"/>
        <v>0</v>
      </c>
      <c r="K31" s="51"/>
      <c r="L31" s="52" t="s">
        <v>78</v>
      </c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</row>
    <row r="32" spans="1:133" s="54" customFormat="1" ht="18.75" customHeight="1" x14ac:dyDescent="0.25">
      <c r="A32" s="64"/>
      <c r="B32" s="78"/>
      <c r="C32" s="79"/>
      <c r="D32" s="80" t="s">
        <v>58</v>
      </c>
      <c r="E32" s="98"/>
      <c r="F32" s="99"/>
      <c r="G32" s="100"/>
      <c r="H32" s="101"/>
      <c r="I32" s="102"/>
      <c r="J32" s="103">
        <f>SUM(J25:J31)</f>
        <v>0</v>
      </c>
      <c r="K32" s="51"/>
      <c r="L32" s="52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</row>
    <row r="33" spans="1:133" s="54" customFormat="1" ht="18.75" customHeight="1" x14ac:dyDescent="0.25">
      <c r="A33" s="64"/>
      <c r="B33" s="64"/>
      <c r="C33" s="57" t="s">
        <v>82</v>
      </c>
      <c r="D33" s="64"/>
      <c r="E33" s="68"/>
      <c r="F33" s="96"/>
      <c r="G33" s="74"/>
      <c r="H33" s="75"/>
      <c r="I33" s="76"/>
      <c r="J33" s="72"/>
      <c r="K33" s="51"/>
      <c r="L33" s="52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</row>
    <row r="34" spans="1:133" s="54" customFormat="1" ht="18.75" customHeight="1" x14ac:dyDescent="0.25">
      <c r="A34" s="64"/>
      <c r="B34" s="64"/>
      <c r="C34" s="94"/>
      <c r="D34" s="95" t="s">
        <v>59</v>
      </c>
      <c r="E34" s="68"/>
      <c r="F34" s="96"/>
      <c r="G34" s="74"/>
      <c r="H34" s="75"/>
      <c r="I34" s="76"/>
      <c r="J34" s="72"/>
      <c r="K34" s="51"/>
      <c r="L34" s="52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</row>
    <row r="35" spans="1:133" s="54" customFormat="1" ht="18.75" customHeight="1" x14ac:dyDescent="0.25">
      <c r="A35" s="64"/>
      <c r="B35" s="64"/>
      <c r="C35" s="94"/>
      <c r="D35" s="64" t="s">
        <v>60</v>
      </c>
      <c r="E35" s="68"/>
      <c r="F35" s="96">
        <v>100</v>
      </c>
      <c r="G35" s="74">
        <f t="shared" ref="G35:G39" si="8">F35*E35</f>
        <v>0</v>
      </c>
      <c r="H35" s="75"/>
      <c r="I35" s="76"/>
      <c r="J35" s="72">
        <f t="shared" ref="J35:J39" si="9">G35*H35*I35</f>
        <v>0</v>
      </c>
      <c r="K35" s="51"/>
      <c r="L35" s="104" t="s">
        <v>92</v>
      </c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</row>
    <row r="36" spans="1:133" s="54" customFormat="1" ht="18.75" customHeight="1" x14ac:dyDescent="0.25">
      <c r="A36" s="64"/>
      <c r="B36" s="64"/>
      <c r="C36" s="94"/>
      <c r="D36" s="64" t="s">
        <v>61</v>
      </c>
      <c r="E36" s="68"/>
      <c r="F36" s="96">
        <v>100</v>
      </c>
      <c r="G36" s="74">
        <f t="shared" si="8"/>
        <v>0</v>
      </c>
      <c r="H36" s="75"/>
      <c r="I36" s="76"/>
      <c r="J36" s="72">
        <f t="shared" si="9"/>
        <v>0</v>
      </c>
      <c r="K36" s="51"/>
      <c r="L36" s="104" t="s">
        <v>91</v>
      </c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</row>
    <row r="37" spans="1:133" s="54" customFormat="1" ht="18.75" customHeight="1" x14ac:dyDescent="0.25">
      <c r="A37" s="64"/>
      <c r="B37" s="64"/>
      <c r="C37" s="94"/>
      <c r="D37" s="64" t="s">
        <v>62</v>
      </c>
      <c r="E37" s="68"/>
      <c r="F37" s="96">
        <v>100</v>
      </c>
      <c r="G37" s="74">
        <f t="shared" si="8"/>
        <v>0</v>
      </c>
      <c r="H37" s="75"/>
      <c r="I37" s="76"/>
      <c r="J37" s="72">
        <f t="shared" si="9"/>
        <v>0</v>
      </c>
      <c r="K37" s="51"/>
      <c r="L37" s="104" t="s">
        <v>75</v>
      </c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</row>
    <row r="38" spans="1:133" s="54" customFormat="1" ht="18.75" customHeight="1" x14ac:dyDescent="0.25">
      <c r="A38" s="64"/>
      <c r="B38" s="64"/>
      <c r="C38" s="94"/>
      <c r="D38" s="64" t="s">
        <v>63</v>
      </c>
      <c r="E38" s="68"/>
      <c r="F38" s="96">
        <v>100</v>
      </c>
      <c r="G38" s="74">
        <f t="shared" si="8"/>
        <v>0</v>
      </c>
      <c r="H38" s="75"/>
      <c r="I38" s="76"/>
      <c r="J38" s="72">
        <f t="shared" si="9"/>
        <v>0</v>
      </c>
      <c r="K38" s="51"/>
      <c r="L38" s="104" t="s">
        <v>76</v>
      </c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</row>
    <row r="39" spans="1:133" s="54" customFormat="1" ht="18.75" customHeight="1" x14ac:dyDescent="0.25">
      <c r="A39" s="64"/>
      <c r="B39" s="64"/>
      <c r="C39" s="94"/>
      <c r="D39" s="64" t="s">
        <v>64</v>
      </c>
      <c r="E39" s="68"/>
      <c r="F39" s="96">
        <v>100</v>
      </c>
      <c r="G39" s="74">
        <f t="shared" si="8"/>
        <v>0</v>
      </c>
      <c r="H39" s="75"/>
      <c r="I39" s="76"/>
      <c r="J39" s="72">
        <f t="shared" si="9"/>
        <v>0</v>
      </c>
      <c r="K39" s="51"/>
      <c r="L39" s="104" t="s">
        <v>93</v>
      </c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</row>
    <row r="40" spans="1:133" s="54" customFormat="1" ht="18.75" customHeight="1" x14ac:dyDescent="0.25">
      <c r="A40" s="64"/>
      <c r="B40" s="64"/>
      <c r="C40" s="94"/>
      <c r="D40" s="64" t="s">
        <v>65</v>
      </c>
      <c r="E40" s="68"/>
      <c r="F40" s="96">
        <v>100</v>
      </c>
      <c r="G40" s="74">
        <f t="shared" si="4"/>
        <v>0</v>
      </c>
      <c r="H40" s="75"/>
      <c r="I40" s="76"/>
      <c r="J40" s="72">
        <f t="shared" si="5"/>
        <v>0</v>
      </c>
      <c r="K40" s="51"/>
      <c r="L40" s="104" t="s">
        <v>77</v>
      </c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</row>
    <row r="41" spans="1:133" s="54" customFormat="1" ht="18.75" customHeight="1" x14ac:dyDescent="0.25">
      <c r="A41" s="64"/>
      <c r="B41" s="78"/>
      <c r="C41" s="79"/>
      <c r="D41" s="80" t="s">
        <v>66</v>
      </c>
      <c r="E41" s="98"/>
      <c r="F41" s="99"/>
      <c r="G41" s="100"/>
      <c r="H41" s="101"/>
      <c r="I41" s="102"/>
      <c r="J41" s="103">
        <f>SUM(J35:J40)</f>
        <v>0</v>
      </c>
      <c r="K41" s="51"/>
      <c r="L41" s="52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</row>
    <row r="42" spans="1:133" s="54" customFormat="1" ht="18.75" customHeight="1" x14ac:dyDescent="0.25">
      <c r="A42" s="64"/>
      <c r="B42" s="64"/>
      <c r="C42" s="57" t="s">
        <v>83</v>
      </c>
      <c r="D42" s="85"/>
      <c r="E42" s="68"/>
      <c r="F42" s="96"/>
      <c r="G42" s="74"/>
      <c r="H42" s="75"/>
      <c r="I42" s="76"/>
      <c r="J42" s="72"/>
      <c r="K42" s="51"/>
      <c r="L42" s="52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</row>
    <row r="43" spans="1:133" s="54" customFormat="1" ht="18.75" customHeight="1" x14ac:dyDescent="0.25">
      <c r="A43" s="64"/>
      <c r="B43" s="64"/>
      <c r="C43" s="94"/>
      <c r="D43" s="95" t="s">
        <v>97</v>
      </c>
      <c r="E43" s="86"/>
      <c r="F43" s="88"/>
      <c r="G43" s="87"/>
      <c r="H43" s="85"/>
      <c r="I43" s="88"/>
      <c r="J43" s="89"/>
      <c r="K43" s="51"/>
      <c r="L43" s="52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</row>
    <row r="44" spans="1:133" s="54" customFormat="1" x14ac:dyDescent="0.25">
      <c r="A44" s="64"/>
      <c r="B44" s="64"/>
      <c r="C44" s="105"/>
      <c r="D44" s="64"/>
      <c r="E44" s="68"/>
      <c r="F44" s="96"/>
      <c r="G44" s="74"/>
      <c r="H44" s="75"/>
      <c r="I44" s="76"/>
      <c r="J44" s="72"/>
      <c r="K44" s="51"/>
      <c r="L44" s="52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</row>
    <row r="45" spans="1:133" s="54" customFormat="1" ht="18.75" customHeight="1" x14ac:dyDescent="0.25">
      <c r="A45" s="64"/>
      <c r="B45" s="78"/>
      <c r="C45" s="106"/>
      <c r="D45" s="80" t="s">
        <v>67</v>
      </c>
      <c r="E45" s="98"/>
      <c r="F45" s="99"/>
      <c r="G45" s="100"/>
      <c r="H45" s="101"/>
      <c r="I45" s="102"/>
      <c r="J45" s="103">
        <f>SUM(J44)</f>
        <v>0</v>
      </c>
      <c r="K45" s="51"/>
      <c r="L45" s="52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</row>
    <row r="46" spans="1:133" s="54" customFormat="1" ht="18.75" customHeight="1" x14ac:dyDescent="0.25">
      <c r="A46" s="64"/>
      <c r="B46" s="65"/>
      <c r="C46" s="57" t="s">
        <v>84</v>
      </c>
      <c r="D46" s="64"/>
      <c r="E46" s="68"/>
      <c r="F46" s="69"/>
      <c r="G46" s="74"/>
      <c r="H46" s="64"/>
      <c r="I46" s="96"/>
      <c r="J46" s="107"/>
      <c r="K46" s="51"/>
      <c r="L46" s="52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</row>
    <row r="47" spans="1:133" s="54" customFormat="1" ht="18.75" customHeight="1" x14ac:dyDescent="0.25">
      <c r="A47" s="64"/>
      <c r="B47" s="65"/>
      <c r="C47" s="105"/>
      <c r="D47" s="95" t="s">
        <v>68</v>
      </c>
      <c r="E47" s="68"/>
      <c r="F47" s="69"/>
      <c r="G47" s="74"/>
      <c r="H47" s="64"/>
      <c r="I47" s="96"/>
      <c r="J47" s="107"/>
      <c r="K47" s="51"/>
      <c r="L47" s="52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</row>
    <row r="48" spans="1:133" s="54" customFormat="1" ht="39.6" x14ac:dyDescent="0.25">
      <c r="A48" s="64"/>
      <c r="B48" s="65"/>
      <c r="C48" s="105"/>
      <c r="D48" s="64" t="s">
        <v>69</v>
      </c>
      <c r="E48" s="68"/>
      <c r="F48" s="96">
        <v>100</v>
      </c>
      <c r="G48" s="74">
        <f t="shared" ref="G48" si="10">F48*E48</f>
        <v>0</v>
      </c>
      <c r="H48" s="75"/>
      <c r="I48" s="76"/>
      <c r="J48" s="72">
        <f t="shared" ref="J48" si="11">G48*H48*I48</f>
        <v>0</v>
      </c>
      <c r="K48" s="51"/>
      <c r="L48" s="52" t="s">
        <v>74</v>
      </c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</row>
    <row r="49" spans="1:133" s="54" customFormat="1" ht="18.75" customHeight="1" x14ac:dyDescent="0.25">
      <c r="A49" s="64"/>
      <c r="B49" s="78"/>
      <c r="C49" s="106"/>
      <c r="D49" s="80" t="s">
        <v>70</v>
      </c>
      <c r="E49" s="98"/>
      <c r="F49" s="99"/>
      <c r="G49" s="100"/>
      <c r="H49" s="101"/>
      <c r="I49" s="102"/>
      <c r="J49" s="103">
        <f>SUM(J48)</f>
        <v>0</v>
      </c>
      <c r="K49" s="51"/>
      <c r="L49" s="52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</row>
    <row r="50" spans="1:133" s="54" customFormat="1" ht="18.75" customHeight="1" x14ac:dyDescent="0.25">
      <c r="A50" s="64"/>
      <c r="B50" s="65"/>
      <c r="C50" s="105" t="s">
        <v>85</v>
      </c>
      <c r="D50" s="64"/>
      <c r="E50" s="68"/>
      <c r="F50" s="69"/>
      <c r="G50" s="74"/>
      <c r="H50" s="64"/>
      <c r="I50" s="96"/>
      <c r="J50" s="107"/>
      <c r="K50" s="51"/>
      <c r="L50" s="5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</row>
    <row r="51" spans="1:133" s="54" customFormat="1" ht="18.75" customHeight="1" x14ac:dyDescent="0.25">
      <c r="A51" s="64"/>
      <c r="B51" s="64"/>
      <c r="C51" s="105"/>
      <c r="D51" s="95" t="s">
        <v>14</v>
      </c>
      <c r="E51" s="68"/>
      <c r="F51" s="69"/>
      <c r="G51" s="74"/>
      <c r="H51" s="64"/>
      <c r="I51" s="96"/>
      <c r="J51" s="107"/>
      <c r="K51" s="51"/>
      <c r="L51" s="52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</row>
    <row r="52" spans="1:133" s="54" customFormat="1" ht="18.75" customHeight="1" x14ac:dyDescent="0.25">
      <c r="A52" s="64"/>
      <c r="B52" s="64"/>
      <c r="C52" s="94"/>
      <c r="D52" s="108" t="s">
        <v>32</v>
      </c>
      <c r="E52" s="68"/>
      <c r="F52" s="69"/>
      <c r="G52" s="74"/>
      <c r="H52" s="75"/>
      <c r="I52" s="96"/>
      <c r="J52" s="72">
        <f t="shared" ref="J52:J60" si="12">G52*H52*I52</f>
        <v>0</v>
      </c>
      <c r="K52" s="51"/>
      <c r="L52" s="52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</row>
    <row r="53" spans="1:133" s="54" customFormat="1" ht="26.4" x14ac:dyDescent="0.25">
      <c r="A53" s="64"/>
      <c r="B53" s="64"/>
      <c r="C53" s="94"/>
      <c r="D53" s="109" t="s">
        <v>94</v>
      </c>
      <c r="E53" s="68"/>
      <c r="F53" s="69">
        <v>1</v>
      </c>
      <c r="G53" s="74">
        <f t="shared" ref="G53" si="13">F53*E53</f>
        <v>0</v>
      </c>
      <c r="H53" s="75"/>
      <c r="I53" s="76"/>
      <c r="J53" s="72">
        <f t="shared" si="12"/>
        <v>0</v>
      </c>
      <c r="K53" s="51"/>
      <c r="L53" s="52" t="s">
        <v>73</v>
      </c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</row>
    <row r="54" spans="1:133" s="54" customFormat="1" ht="32.25" customHeight="1" x14ac:dyDescent="0.25">
      <c r="A54" s="64"/>
      <c r="B54" s="64"/>
      <c r="C54" s="94"/>
      <c r="D54" s="73" t="s">
        <v>96</v>
      </c>
      <c r="E54" s="68"/>
      <c r="F54" s="69">
        <v>1</v>
      </c>
      <c r="G54" s="74">
        <f t="shared" ref="G54" si="14">E54*F54</f>
        <v>0</v>
      </c>
      <c r="H54" s="75"/>
      <c r="I54" s="96"/>
      <c r="J54" s="72">
        <f t="shared" si="12"/>
        <v>0</v>
      </c>
      <c r="K54" s="51"/>
      <c r="L54" s="110" t="s">
        <v>72</v>
      </c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</row>
    <row r="55" spans="1:133" s="54" customFormat="1" ht="18.75" customHeight="1" x14ac:dyDescent="0.25">
      <c r="A55" s="64"/>
      <c r="B55" s="64"/>
      <c r="C55" s="94"/>
      <c r="D55" s="73" t="s">
        <v>95</v>
      </c>
      <c r="E55" s="68"/>
      <c r="F55" s="69">
        <v>1</v>
      </c>
      <c r="G55" s="74">
        <f>E55*F55</f>
        <v>0</v>
      </c>
      <c r="H55" s="75"/>
      <c r="I55" s="96"/>
      <c r="J55" s="72">
        <f t="shared" si="12"/>
        <v>0</v>
      </c>
      <c r="K55" s="51"/>
      <c r="L55" s="110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</row>
    <row r="56" spans="1:133" s="54" customFormat="1" ht="18.75" customHeight="1" x14ac:dyDescent="0.25">
      <c r="A56" s="64"/>
      <c r="B56" s="64"/>
      <c r="C56" s="94"/>
      <c r="D56" s="73" t="s">
        <v>21</v>
      </c>
      <c r="E56" s="68"/>
      <c r="F56" s="69">
        <v>1</v>
      </c>
      <c r="G56" s="74">
        <f t="shared" ref="G56:G60" si="15">E56*F56</f>
        <v>0</v>
      </c>
      <c r="H56" s="75"/>
      <c r="I56" s="96"/>
      <c r="J56" s="72">
        <f t="shared" si="12"/>
        <v>0</v>
      </c>
      <c r="K56" s="51"/>
      <c r="L56" s="110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</row>
    <row r="57" spans="1:133" s="54" customFormat="1" ht="18.75" customHeight="1" x14ac:dyDescent="0.25">
      <c r="A57" s="64"/>
      <c r="B57" s="64"/>
      <c r="C57" s="94"/>
      <c r="D57" s="73" t="s">
        <v>30</v>
      </c>
      <c r="E57" s="68"/>
      <c r="F57" s="69">
        <v>1</v>
      </c>
      <c r="G57" s="74">
        <f t="shared" si="15"/>
        <v>0</v>
      </c>
      <c r="H57" s="75"/>
      <c r="I57" s="96"/>
      <c r="J57" s="72">
        <f t="shared" si="12"/>
        <v>0</v>
      </c>
      <c r="K57" s="51"/>
      <c r="L57" s="110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</row>
    <row r="58" spans="1:133" s="54" customFormat="1" ht="18.75" customHeight="1" x14ac:dyDescent="0.25">
      <c r="A58" s="64"/>
      <c r="B58" s="64"/>
      <c r="C58" s="94"/>
      <c r="D58" s="73" t="s">
        <v>31</v>
      </c>
      <c r="E58" s="68"/>
      <c r="F58" s="69">
        <v>1</v>
      </c>
      <c r="G58" s="74">
        <f t="shared" ca="1" si="15"/>
        <v>0</v>
      </c>
      <c r="H58" s="75"/>
      <c r="I58" s="96"/>
      <c r="J58" s="72">
        <f t="shared" ca="1" si="12"/>
        <v>0</v>
      </c>
      <c r="K58" s="51"/>
      <c r="L58" s="110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</row>
    <row r="59" spans="1:133" s="54" customFormat="1" ht="24" customHeight="1" x14ac:dyDescent="0.25">
      <c r="A59" s="64"/>
      <c r="B59" s="64"/>
      <c r="C59" s="94"/>
      <c r="D59" s="73" t="s">
        <v>48</v>
      </c>
      <c r="E59" s="68"/>
      <c r="F59" s="69">
        <v>1</v>
      </c>
      <c r="G59" s="74">
        <f t="shared" si="15"/>
        <v>0</v>
      </c>
      <c r="H59" s="75"/>
      <c r="I59" s="96"/>
      <c r="J59" s="72">
        <f t="shared" si="12"/>
        <v>0</v>
      </c>
      <c r="K59" s="51"/>
      <c r="L59" s="110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</row>
    <row r="60" spans="1:133" s="54" customFormat="1" ht="18.75" customHeight="1" x14ac:dyDescent="0.25">
      <c r="A60" s="64"/>
      <c r="B60" s="64"/>
      <c r="C60" s="94"/>
      <c r="D60" s="73" t="s">
        <v>29</v>
      </c>
      <c r="E60" s="68"/>
      <c r="F60" s="69">
        <v>1</v>
      </c>
      <c r="G60" s="74">
        <f t="shared" si="15"/>
        <v>0</v>
      </c>
      <c r="H60" s="75"/>
      <c r="I60" s="96"/>
      <c r="J60" s="72">
        <f t="shared" si="12"/>
        <v>0</v>
      </c>
      <c r="K60" s="51"/>
      <c r="L60" s="110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</row>
    <row r="61" spans="1:133" s="54" customFormat="1" ht="18.75" customHeight="1" x14ac:dyDescent="0.25">
      <c r="A61" s="64"/>
      <c r="B61" s="64"/>
      <c r="C61" s="94"/>
      <c r="D61" s="64"/>
      <c r="E61" s="68"/>
      <c r="F61" s="69"/>
      <c r="G61" s="74"/>
      <c r="H61" s="75"/>
      <c r="I61" s="76"/>
      <c r="J61" s="72"/>
      <c r="K61" s="51"/>
      <c r="L61" s="52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</row>
    <row r="62" spans="1:133" s="54" customFormat="1" ht="18.75" customHeight="1" thickBot="1" x14ac:dyDescent="0.3">
      <c r="A62" s="64"/>
      <c r="B62" s="78"/>
      <c r="C62" s="79"/>
      <c r="D62" s="80" t="s">
        <v>15</v>
      </c>
      <c r="E62" s="81"/>
      <c r="F62" s="82"/>
      <c r="G62" s="83"/>
      <c r="H62" s="80"/>
      <c r="I62" s="82"/>
      <c r="J62" s="84">
        <f ca="1">SUM(J44:J61)</f>
        <v>0</v>
      </c>
      <c r="K62" s="51"/>
      <c r="L62" s="52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</row>
    <row r="63" spans="1:133" s="54" customFormat="1" ht="20.25" customHeight="1" thickBot="1" x14ac:dyDescent="0.3">
      <c r="A63" s="111"/>
      <c r="B63" s="112"/>
      <c r="C63" s="112"/>
      <c r="D63" s="112" t="s">
        <v>16</v>
      </c>
      <c r="E63" s="113"/>
      <c r="F63" s="114"/>
      <c r="G63" s="114"/>
      <c r="H63" s="113"/>
      <c r="I63" s="113"/>
      <c r="J63" s="115">
        <f ca="1">SUM(J17,J22,J32,J41,J45,J49,J62)</f>
        <v>0</v>
      </c>
      <c r="K63" s="51"/>
      <c r="L63" s="52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</row>
    <row r="64" spans="1:133" x14ac:dyDescent="0.25">
      <c r="A64" s="55"/>
      <c r="B64" s="55"/>
      <c r="C64" s="116"/>
      <c r="D64" s="29"/>
      <c r="I64" s="119"/>
    </row>
    <row r="65" spans="1:133" x14ac:dyDescent="0.25">
      <c r="A65" s="55"/>
      <c r="B65" s="55"/>
      <c r="C65" s="116"/>
      <c r="D65" s="29"/>
      <c r="I65" s="119"/>
      <c r="J65" s="120"/>
    </row>
    <row r="66" spans="1:133" x14ac:dyDescent="0.25">
      <c r="A66" s="55"/>
      <c r="B66" s="55"/>
      <c r="C66" s="116"/>
      <c r="D66" s="29"/>
      <c r="J66" s="121"/>
    </row>
    <row r="67" spans="1:133" ht="13.8" x14ac:dyDescent="0.25">
      <c r="A67" s="55"/>
      <c r="B67" s="55"/>
      <c r="C67" s="116"/>
      <c r="D67" s="29"/>
      <c r="E67" s="29"/>
      <c r="F67" s="29"/>
      <c r="G67" s="29"/>
      <c r="H67" s="122"/>
      <c r="I67" s="29"/>
      <c r="J67" s="123"/>
      <c r="K67" s="29"/>
      <c r="L67" s="124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</row>
    <row r="68" spans="1:133" x14ac:dyDescent="0.25">
      <c r="A68" s="55"/>
      <c r="B68" s="55"/>
      <c r="C68" s="116"/>
      <c r="D68" s="29"/>
      <c r="E68" s="29"/>
      <c r="F68" s="29"/>
      <c r="G68" s="29"/>
      <c r="H68" s="29"/>
      <c r="I68" s="29"/>
      <c r="J68" s="125"/>
      <c r="K68" s="29"/>
      <c r="L68" s="124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</row>
    <row r="69" spans="1:133" x14ac:dyDescent="0.25">
      <c r="A69" s="55"/>
      <c r="B69" s="55"/>
      <c r="C69" s="116"/>
      <c r="D69" s="29"/>
      <c r="E69" s="29"/>
      <c r="F69" s="29"/>
      <c r="G69" s="29"/>
      <c r="H69" s="29"/>
      <c r="I69" s="29"/>
      <c r="J69" s="29"/>
      <c r="K69" s="29"/>
      <c r="L69" s="124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</row>
    <row r="70" spans="1:133" x14ac:dyDescent="0.25">
      <c r="A70" s="55"/>
      <c r="B70" s="55"/>
      <c r="C70" s="116"/>
      <c r="D70" s="29"/>
      <c r="E70" s="29"/>
      <c r="F70" s="29"/>
      <c r="G70" s="29"/>
      <c r="H70" s="29"/>
      <c r="I70" s="29"/>
      <c r="J70" s="29"/>
      <c r="K70" s="29"/>
      <c r="L70" s="124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</row>
    <row r="71" spans="1:133" x14ac:dyDescent="0.25">
      <c r="A71" s="55"/>
      <c r="B71" s="55"/>
      <c r="C71" s="116"/>
      <c r="D71" s="29"/>
      <c r="E71" s="29"/>
      <c r="F71" s="29"/>
      <c r="G71" s="29"/>
      <c r="H71" s="29"/>
      <c r="I71" s="29"/>
      <c r="J71" s="29"/>
      <c r="K71" s="29"/>
      <c r="L71" s="124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</row>
    <row r="72" spans="1:133" x14ac:dyDescent="0.25">
      <c r="A72" s="55"/>
      <c r="B72" s="55"/>
      <c r="C72" s="116"/>
      <c r="D72" s="29"/>
      <c r="E72" s="29"/>
      <c r="F72" s="29"/>
      <c r="G72" s="29"/>
      <c r="H72" s="29"/>
      <c r="I72" s="29"/>
      <c r="J72" s="29"/>
      <c r="K72" s="29"/>
      <c r="L72" s="124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</row>
    <row r="73" spans="1:133" x14ac:dyDescent="0.25">
      <c r="A73" s="55"/>
      <c r="B73" s="55"/>
      <c r="C73" s="116"/>
      <c r="D73" s="29"/>
      <c r="E73" s="29"/>
      <c r="F73" s="29"/>
      <c r="G73" s="29"/>
      <c r="H73" s="29"/>
      <c r="I73" s="29"/>
      <c r="J73" s="29"/>
      <c r="K73" s="29"/>
      <c r="L73" s="124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</row>
    <row r="74" spans="1:133" x14ac:dyDescent="0.25">
      <c r="A74" s="55"/>
      <c r="B74" s="55"/>
      <c r="C74" s="116"/>
      <c r="D74" s="29"/>
      <c r="E74" s="29"/>
      <c r="F74" s="29"/>
      <c r="G74" s="29"/>
      <c r="H74" s="29"/>
      <c r="I74" s="29"/>
      <c r="J74" s="29"/>
      <c r="K74" s="29"/>
      <c r="L74" s="124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</row>
    <row r="75" spans="1:133" x14ac:dyDescent="0.25">
      <c r="A75" s="55"/>
      <c r="B75" s="55"/>
      <c r="C75" s="116"/>
      <c r="D75" s="29"/>
      <c r="E75" s="29"/>
      <c r="F75" s="29"/>
      <c r="G75" s="29"/>
      <c r="H75" s="29"/>
      <c r="I75" s="29"/>
      <c r="J75" s="29"/>
      <c r="K75" s="29"/>
      <c r="L75" s="124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</row>
    <row r="76" spans="1:133" x14ac:dyDescent="0.25">
      <c r="A76" s="55"/>
      <c r="B76" s="55"/>
      <c r="C76" s="116"/>
      <c r="D76" s="29"/>
      <c r="E76" s="29"/>
      <c r="F76" s="29"/>
      <c r="G76" s="29"/>
      <c r="H76" s="29"/>
      <c r="I76" s="29"/>
      <c r="J76" s="29"/>
      <c r="K76" s="29"/>
      <c r="L76" s="124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</row>
    <row r="77" spans="1:133" x14ac:dyDescent="0.25">
      <c r="A77" s="55"/>
      <c r="B77" s="55"/>
      <c r="C77" s="116"/>
      <c r="D77" s="29"/>
      <c r="E77" s="29"/>
      <c r="F77" s="29"/>
      <c r="G77" s="29"/>
      <c r="H77" s="29"/>
      <c r="I77" s="29"/>
      <c r="J77" s="29"/>
      <c r="K77" s="29"/>
      <c r="L77" s="124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</row>
    <row r="78" spans="1:133" x14ac:dyDescent="0.25">
      <c r="A78" s="55"/>
      <c r="B78" s="55"/>
      <c r="C78" s="116"/>
      <c r="D78" s="29"/>
      <c r="E78" s="29"/>
      <c r="F78" s="29"/>
      <c r="G78" s="29"/>
      <c r="H78" s="29"/>
      <c r="I78" s="29"/>
      <c r="J78" s="29"/>
      <c r="K78" s="29"/>
      <c r="L78" s="124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</row>
    <row r="79" spans="1:133" x14ac:dyDescent="0.25">
      <c r="A79" s="55"/>
      <c r="B79" s="55"/>
      <c r="C79" s="116"/>
      <c r="D79" s="29"/>
      <c r="E79" s="29"/>
      <c r="F79" s="29"/>
      <c r="G79" s="29"/>
      <c r="H79" s="29"/>
      <c r="I79" s="29"/>
      <c r="J79" s="29"/>
      <c r="K79" s="29"/>
      <c r="L79" s="124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</row>
    <row r="80" spans="1:133" x14ac:dyDescent="0.25">
      <c r="A80" s="55"/>
      <c r="B80" s="55"/>
      <c r="C80" s="116"/>
      <c r="D80" s="29"/>
      <c r="E80" s="29"/>
      <c r="F80" s="29"/>
      <c r="G80" s="29"/>
      <c r="H80" s="29"/>
      <c r="I80" s="29"/>
      <c r="J80" s="29"/>
      <c r="K80" s="29"/>
      <c r="L80" s="124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</row>
    <row r="81" spans="1:133" x14ac:dyDescent="0.25">
      <c r="A81" s="55"/>
      <c r="B81" s="55"/>
      <c r="C81" s="116"/>
      <c r="D81" s="29"/>
      <c r="E81" s="29"/>
      <c r="F81" s="29"/>
      <c r="G81" s="29"/>
      <c r="H81" s="29"/>
      <c r="I81" s="29"/>
      <c r="J81" s="29"/>
      <c r="K81" s="29"/>
      <c r="L81" s="124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</row>
    <row r="82" spans="1:133" x14ac:dyDescent="0.25">
      <c r="A82" s="55"/>
      <c r="B82" s="55"/>
      <c r="C82" s="116"/>
      <c r="D82" s="29"/>
      <c r="E82" s="29"/>
      <c r="F82" s="29"/>
      <c r="G82" s="29"/>
      <c r="H82" s="29"/>
      <c r="I82" s="29"/>
      <c r="J82" s="29"/>
      <c r="K82" s="29"/>
      <c r="L82" s="124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</row>
    <row r="83" spans="1:133" x14ac:dyDescent="0.25">
      <c r="A83" s="55"/>
      <c r="B83" s="55"/>
      <c r="C83" s="116"/>
      <c r="D83" s="29"/>
      <c r="E83" s="29"/>
      <c r="F83" s="29"/>
      <c r="G83" s="29"/>
      <c r="H83" s="29"/>
      <c r="I83" s="29"/>
      <c r="J83" s="29"/>
      <c r="K83" s="29"/>
      <c r="L83" s="124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</row>
    <row r="84" spans="1:133" x14ac:dyDescent="0.25">
      <c r="A84" s="55"/>
      <c r="B84" s="55"/>
      <c r="C84" s="116"/>
      <c r="D84" s="29"/>
      <c r="E84" s="29"/>
      <c r="F84" s="29"/>
      <c r="G84" s="29"/>
      <c r="H84" s="29"/>
      <c r="I84" s="29"/>
      <c r="J84" s="29"/>
      <c r="K84" s="29"/>
      <c r="L84" s="124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</row>
    <row r="85" spans="1:133" x14ac:dyDescent="0.25">
      <c r="A85" s="55"/>
      <c r="B85" s="55"/>
      <c r="C85" s="116"/>
      <c r="D85" s="29"/>
      <c r="E85" s="29"/>
      <c r="F85" s="29"/>
      <c r="G85" s="29"/>
      <c r="H85" s="29"/>
      <c r="I85" s="29"/>
      <c r="J85" s="29"/>
      <c r="K85" s="29"/>
      <c r="L85" s="124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</row>
    <row r="86" spans="1:133" x14ac:dyDescent="0.25">
      <c r="A86" s="55"/>
      <c r="B86" s="55"/>
      <c r="C86" s="116"/>
      <c r="D86" s="29"/>
      <c r="E86" s="29"/>
      <c r="F86" s="29"/>
      <c r="G86" s="29"/>
      <c r="H86" s="29"/>
      <c r="I86" s="29"/>
      <c r="J86" s="29"/>
      <c r="K86" s="29"/>
      <c r="L86" s="124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</row>
    <row r="87" spans="1:133" x14ac:dyDescent="0.25">
      <c r="A87" s="55"/>
      <c r="B87" s="55"/>
      <c r="C87" s="116"/>
      <c r="D87" s="29"/>
      <c r="E87" s="29"/>
      <c r="F87" s="29"/>
      <c r="G87" s="29"/>
      <c r="H87" s="29"/>
      <c r="I87" s="29"/>
      <c r="J87" s="29"/>
      <c r="K87" s="29"/>
      <c r="L87" s="124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</row>
    <row r="88" spans="1:133" x14ac:dyDescent="0.25">
      <c r="A88" s="55"/>
      <c r="B88" s="55"/>
      <c r="C88" s="116"/>
      <c r="D88" s="29"/>
      <c r="E88" s="29"/>
      <c r="F88" s="29"/>
      <c r="G88" s="29"/>
      <c r="H88" s="29"/>
      <c r="I88" s="29"/>
      <c r="J88" s="29"/>
      <c r="K88" s="29"/>
      <c r="L88" s="124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</row>
    <row r="89" spans="1:133" x14ac:dyDescent="0.25">
      <c r="A89" s="55"/>
      <c r="B89" s="55"/>
      <c r="C89" s="116"/>
      <c r="D89" s="29"/>
      <c r="E89" s="29"/>
      <c r="F89" s="29"/>
      <c r="G89" s="29"/>
      <c r="H89" s="29"/>
      <c r="I89" s="29"/>
      <c r="J89" s="29"/>
      <c r="K89" s="29"/>
      <c r="L89" s="124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</row>
    <row r="90" spans="1:133" x14ac:dyDescent="0.25">
      <c r="A90" s="55"/>
      <c r="B90" s="55"/>
      <c r="C90" s="116"/>
      <c r="D90" s="29"/>
      <c r="E90" s="29"/>
      <c r="F90" s="29"/>
      <c r="G90" s="29"/>
      <c r="H90" s="29"/>
      <c r="I90" s="29"/>
      <c r="J90" s="29"/>
      <c r="K90" s="29"/>
      <c r="L90" s="124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</row>
    <row r="91" spans="1:133" x14ac:dyDescent="0.25">
      <c r="A91" s="55"/>
      <c r="B91" s="55"/>
      <c r="C91" s="116"/>
      <c r="D91" s="29"/>
      <c r="E91" s="29"/>
      <c r="F91" s="29"/>
      <c r="G91" s="29"/>
      <c r="H91" s="29"/>
      <c r="I91" s="29"/>
      <c r="J91" s="29"/>
      <c r="K91" s="29"/>
      <c r="L91" s="124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</row>
    <row r="92" spans="1:133" x14ac:dyDescent="0.25">
      <c r="A92" s="55"/>
      <c r="B92" s="55"/>
      <c r="C92" s="116"/>
      <c r="D92" s="29"/>
      <c r="E92" s="29"/>
      <c r="F92" s="29"/>
      <c r="G92" s="29"/>
      <c r="H92" s="29"/>
      <c r="I92" s="29"/>
      <c r="J92" s="29"/>
      <c r="K92" s="29"/>
      <c r="L92" s="124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</row>
    <row r="93" spans="1:133" x14ac:dyDescent="0.25">
      <c r="A93" s="55"/>
      <c r="B93" s="55"/>
      <c r="C93" s="116"/>
      <c r="D93" s="29"/>
      <c r="E93" s="29"/>
      <c r="F93" s="29"/>
      <c r="G93" s="29"/>
      <c r="H93" s="29"/>
      <c r="I93" s="29"/>
      <c r="J93" s="29"/>
      <c r="K93" s="29"/>
      <c r="L93" s="124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</row>
    <row r="94" spans="1:133" x14ac:dyDescent="0.25">
      <c r="A94" s="55"/>
      <c r="B94" s="55"/>
      <c r="C94" s="116"/>
      <c r="D94" s="29"/>
      <c r="E94" s="29"/>
      <c r="F94" s="29"/>
      <c r="G94" s="29"/>
      <c r="H94" s="29"/>
      <c r="I94" s="29"/>
      <c r="J94" s="29"/>
      <c r="K94" s="29"/>
      <c r="L94" s="124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</row>
    <row r="95" spans="1:133" x14ac:dyDescent="0.25">
      <c r="A95" s="55"/>
      <c r="B95" s="55"/>
      <c r="C95" s="116"/>
      <c r="D95" s="29"/>
      <c r="E95" s="29"/>
      <c r="F95" s="29"/>
      <c r="G95" s="29"/>
      <c r="H95" s="29"/>
      <c r="I95" s="29"/>
      <c r="J95" s="29"/>
      <c r="K95" s="29"/>
      <c r="L95" s="124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</row>
    <row r="96" spans="1:133" x14ac:dyDescent="0.25">
      <c r="A96" s="55"/>
      <c r="B96" s="55"/>
      <c r="C96" s="116"/>
      <c r="D96" s="29"/>
      <c r="E96" s="29"/>
      <c r="F96" s="29"/>
      <c r="G96" s="29"/>
      <c r="H96" s="29"/>
      <c r="I96" s="29"/>
      <c r="J96" s="29"/>
      <c r="K96" s="29"/>
      <c r="L96" s="124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</row>
    <row r="97" spans="1:133" x14ac:dyDescent="0.25">
      <c r="A97" s="55"/>
      <c r="B97" s="55"/>
      <c r="C97" s="116"/>
      <c r="D97" s="29"/>
      <c r="E97" s="29"/>
      <c r="F97" s="29"/>
      <c r="G97" s="29"/>
      <c r="H97" s="29"/>
      <c r="I97" s="29"/>
      <c r="J97" s="29"/>
      <c r="K97" s="29"/>
      <c r="L97" s="124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</row>
    <row r="98" spans="1:133" x14ac:dyDescent="0.25">
      <c r="A98" s="55"/>
      <c r="B98" s="55"/>
      <c r="C98" s="116"/>
      <c r="D98" s="29"/>
      <c r="E98" s="29"/>
      <c r="F98" s="29"/>
      <c r="G98" s="29"/>
      <c r="H98" s="29"/>
      <c r="I98" s="29"/>
      <c r="J98" s="29"/>
      <c r="K98" s="29"/>
      <c r="L98" s="124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</row>
    <row r="99" spans="1:133" x14ac:dyDescent="0.25">
      <c r="A99" s="55"/>
      <c r="B99" s="55"/>
      <c r="C99" s="116"/>
      <c r="D99" s="29"/>
      <c r="E99" s="29"/>
      <c r="F99" s="29"/>
      <c r="G99" s="29"/>
      <c r="H99" s="29"/>
      <c r="I99" s="29"/>
      <c r="J99" s="29"/>
      <c r="K99" s="29"/>
      <c r="L99" s="124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</row>
    <row r="100" spans="1:133" x14ac:dyDescent="0.25">
      <c r="A100" s="55"/>
      <c r="B100" s="55"/>
      <c r="C100" s="116"/>
      <c r="D100" s="29"/>
      <c r="E100" s="29"/>
      <c r="F100" s="29"/>
      <c r="G100" s="29"/>
      <c r="H100" s="29"/>
      <c r="I100" s="29"/>
      <c r="J100" s="29"/>
      <c r="K100" s="29"/>
      <c r="L100" s="124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</row>
    <row r="101" spans="1:133" x14ac:dyDescent="0.25">
      <c r="A101" s="55"/>
      <c r="B101" s="55"/>
      <c r="C101" s="116"/>
      <c r="D101" s="29"/>
      <c r="E101" s="29"/>
      <c r="F101" s="29"/>
      <c r="G101" s="29"/>
      <c r="H101" s="29"/>
      <c r="I101" s="29"/>
      <c r="J101" s="29"/>
      <c r="K101" s="29"/>
      <c r="L101" s="124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</row>
    <row r="102" spans="1:133" x14ac:dyDescent="0.25">
      <c r="A102" s="55"/>
      <c r="B102" s="55"/>
      <c r="C102" s="116"/>
      <c r="D102" s="29"/>
      <c r="E102" s="29"/>
      <c r="F102" s="29"/>
      <c r="G102" s="29"/>
      <c r="H102" s="29"/>
      <c r="I102" s="29"/>
      <c r="J102" s="29"/>
      <c r="K102" s="29"/>
      <c r="L102" s="124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</row>
    <row r="103" spans="1:133" x14ac:dyDescent="0.25">
      <c r="A103" s="55"/>
      <c r="B103" s="55"/>
      <c r="C103" s="116"/>
      <c r="D103" s="29"/>
      <c r="E103" s="29"/>
      <c r="F103" s="29"/>
      <c r="G103" s="29"/>
      <c r="H103" s="29"/>
      <c r="I103" s="29"/>
      <c r="J103" s="29"/>
      <c r="K103" s="29"/>
      <c r="L103" s="124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</row>
    <row r="104" spans="1:133" x14ac:dyDescent="0.25">
      <c r="A104" s="55"/>
      <c r="B104" s="55"/>
      <c r="C104" s="116"/>
      <c r="D104" s="29"/>
      <c r="E104" s="29"/>
      <c r="F104" s="29"/>
      <c r="G104" s="29"/>
      <c r="H104" s="29"/>
      <c r="I104" s="29"/>
      <c r="J104" s="29"/>
      <c r="K104" s="29"/>
      <c r="L104" s="124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</row>
    <row r="105" spans="1:133" x14ac:dyDescent="0.25">
      <c r="A105" s="55"/>
      <c r="B105" s="55"/>
      <c r="C105" s="116"/>
      <c r="D105" s="29"/>
      <c r="E105" s="29"/>
      <c r="F105" s="29"/>
      <c r="G105" s="29"/>
      <c r="H105" s="29"/>
      <c r="I105" s="29"/>
      <c r="J105" s="29"/>
      <c r="K105" s="29"/>
      <c r="L105" s="124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</row>
    <row r="106" spans="1:133" x14ac:dyDescent="0.25">
      <c r="A106" s="55"/>
      <c r="B106" s="55"/>
      <c r="C106" s="116"/>
      <c r="D106" s="29"/>
      <c r="E106" s="29"/>
      <c r="F106" s="29"/>
      <c r="G106" s="29"/>
      <c r="H106" s="29"/>
      <c r="I106" s="29"/>
      <c r="J106" s="29"/>
      <c r="K106" s="29"/>
      <c r="L106" s="124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</row>
    <row r="107" spans="1:133" x14ac:dyDescent="0.25">
      <c r="A107" s="55"/>
      <c r="B107" s="55"/>
      <c r="C107" s="116"/>
      <c r="D107" s="29"/>
      <c r="E107" s="29"/>
      <c r="F107" s="29"/>
      <c r="G107" s="29"/>
      <c r="H107" s="29"/>
      <c r="I107" s="29"/>
      <c r="J107" s="29"/>
      <c r="K107" s="29"/>
      <c r="L107" s="124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</row>
    <row r="108" spans="1:133" x14ac:dyDescent="0.25">
      <c r="A108" s="55"/>
      <c r="B108" s="55"/>
      <c r="C108" s="116"/>
      <c r="D108" s="29"/>
      <c r="E108" s="29"/>
      <c r="F108" s="29"/>
      <c r="G108" s="29"/>
      <c r="H108" s="29"/>
      <c r="I108" s="29"/>
      <c r="J108" s="29"/>
      <c r="K108" s="29"/>
      <c r="L108" s="124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</row>
    <row r="109" spans="1:133" x14ac:dyDescent="0.25">
      <c r="A109" s="55"/>
      <c r="B109" s="55"/>
      <c r="C109" s="116"/>
      <c r="D109" s="29"/>
      <c r="E109" s="29"/>
      <c r="F109" s="29"/>
      <c r="G109" s="29"/>
      <c r="H109" s="29"/>
      <c r="I109" s="29"/>
      <c r="J109" s="29"/>
      <c r="K109" s="29"/>
      <c r="L109" s="124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</row>
    <row r="110" spans="1:133" x14ac:dyDescent="0.25">
      <c r="A110" s="55"/>
      <c r="B110" s="55"/>
      <c r="C110" s="116"/>
      <c r="D110" s="29"/>
      <c r="E110" s="29"/>
      <c r="F110" s="29"/>
      <c r="G110" s="29"/>
      <c r="H110" s="29"/>
      <c r="I110" s="29"/>
      <c r="J110" s="29"/>
      <c r="K110" s="29"/>
      <c r="L110" s="124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</row>
    <row r="111" spans="1:133" x14ac:dyDescent="0.25">
      <c r="A111" s="55"/>
      <c r="B111" s="55"/>
      <c r="C111" s="116"/>
      <c r="D111" s="29"/>
      <c r="E111" s="29"/>
      <c r="F111" s="29"/>
      <c r="G111" s="29"/>
      <c r="H111" s="29"/>
      <c r="I111" s="29"/>
      <c r="J111" s="29"/>
      <c r="K111" s="29"/>
      <c r="L111" s="124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</row>
    <row r="112" spans="1:133" x14ac:dyDescent="0.25">
      <c r="A112" s="55"/>
      <c r="B112" s="55"/>
      <c r="C112" s="116"/>
      <c r="D112" s="29"/>
      <c r="E112" s="29"/>
      <c r="F112" s="29"/>
      <c r="G112" s="29"/>
      <c r="H112" s="29"/>
      <c r="I112" s="29"/>
      <c r="J112" s="29"/>
      <c r="K112" s="29"/>
      <c r="L112" s="124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</row>
    <row r="113" spans="1:133" x14ac:dyDescent="0.25">
      <c r="A113" s="55"/>
      <c r="B113" s="55"/>
      <c r="C113" s="116"/>
      <c r="D113" s="29"/>
      <c r="E113" s="29"/>
      <c r="F113" s="29"/>
      <c r="G113" s="29"/>
      <c r="H113" s="29"/>
      <c r="I113" s="29"/>
      <c r="J113" s="29"/>
      <c r="K113" s="29"/>
      <c r="L113" s="124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</row>
    <row r="114" spans="1:133" x14ac:dyDescent="0.25">
      <c r="A114" s="55"/>
      <c r="B114" s="55"/>
      <c r="C114" s="116"/>
      <c r="D114" s="29"/>
      <c r="E114" s="29"/>
      <c r="F114" s="29"/>
      <c r="G114" s="29"/>
      <c r="H114" s="29"/>
      <c r="I114" s="29"/>
      <c r="J114" s="29"/>
      <c r="K114" s="29"/>
      <c r="L114" s="124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</row>
    <row r="115" spans="1:133" x14ac:dyDescent="0.25">
      <c r="A115" s="55"/>
      <c r="B115" s="55"/>
      <c r="C115" s="116"/>
      <c r="D115" s="29"/>
      <c r="E115" s="29"/>
      <c r="F115" s="29"/>
      <c r="G115" s="29"/>
      <c r="H115" s="29"/>
      <c r="I115" s="29"/>
      <c r="J115" s="29"/>
      <c r="K115" s="29"/>
      <c r="L115" s="124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</row>
    <row r="116" spans="1:133" x14ac:dyDescent="0.25">
      <c r="A116" s="55"/>
      <c r="B116" s="55"/>
      <c r="C116" s="116"/>
      <c r="D116" s="29"/>
      <c r="E116" s="29"/>
      <c r="F116" s="29"/>
      <c r="G116" s="29"/>
      <c r="H116" s="29"/>
      <c r="I116" s="29"/>
      <c r="J116" s="29"/>
      <c r="K116" s="29"/>
      <c r="L116" s="124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</row>
    <row r="117" spans="1:133" x14ac:dyDescent="0.25">
      <c r="A117" s="55"/>
      <c r="B117" s="55"/>
      <c r="C117" s="116"/>
      <c r="D117" s="29"/>
      <c r="E117" s="29"/>
      <c r="F117" s="29"/>
      <c r="G117" s="29"/>
      <c r="H117" s="29"/>
      <c r="I117" s="29"/>
      <c r="J117" s="29"/>
      <c r="K117" s="29"/>
      <c r="L117" s="124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</row>
    <row r="118" spans="1:133" x14ac:dyDescent="0.25">
      <c r="A118" s="55"/>
      <c r="B118" s="55"/>
      <c r="C118" s="116"/>
      <c r="D118" s="29"/>
      <c r="E118" s="29"/>
      <c r="F118" s="29"/>
      <c r="G118" s="29"/>
      <c r="H118" s="29"/>
      <c r="I118" s="29"/>
      <c r="J118" s="29"/>
      <c r="K118" s="29"/>
      <c r="L118" s="124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</row>
    <row r="119" spans="1:133" x14ac:dyDescent="0.25">
      <c r="A119" s="55"/>
      <c r="B119" s="55"/>
      <c r="C119" s="116"/>
      <c r="D119" s="29"/>
      <c r="E119" s="29"/>
      <c r="F119" s="29"/>
      <c r="G119" s="29"/>
      <c r="H119" s="29"/>
      <c r="I119" s="29"/>
      <c r="J119" s="29"/>
      <c r="K119" s="29"/>
      <c r="L119" s="124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</row>
    <row r="120" spans="1:133" x14ac:dyDescent="0.25">
      <c r="A120" s="55"/>
      <c r="B120" s="55"/>
      <c r="C120" s="116"/>
      <c r="D120" s="29"/>
      <c r="E120" s="29"/>
      <c r="F120" s="29"/>
      <c r="G120" s="29"/>
      <c r="H120" s="29"/>
      <c r="I120" s="29"/>
      <c r="J120" s="29"/>
      <c r="K120" s="29"/>
      <c r="L120" s="124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</row>
    <row r="121" spans="1:133" x14ac:dyDescent="0.25">
      <c r="A121" s="55"/>
      <c r="B121" s="55"/>
      <c r="C121" s="116"/>
      <c r="D121" s="29"/>
      <c r="E121" s="29"/>
      <c r="F121" s="29"/>
      <c r="G121" s="29"/>
      <c r="H121" s="29"/>
      <c r="I121" s="29"/>
      <c r="J121" s="29"/>
      <c r="K121" s="29"/>
      <c r="L121" s="124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</row>
    <row r="122" spans="1:133" x14ac:dyDescent="0.25">
      <c r="A122" s="55"/>
      <c r="B122" s="55"/>
      <c r="C122" s="116"/>
      <c r="D122" s="29"/>
      <c r="E122" s="29"/>
      <c r="F122" s="29"/>
      <c r="G122" s="29"/>
      <c r="H122" s="29"/>
      <c r="I122" s="29"/>
      <c r="J122" s="29"/>
      <c r="K122" s="29"/>
      <c r="L122" s="124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</row>
    <row r="123" spans="1:133" x14ac:dyDescent="0.25">
      <c r="B123" s="55"/>
      <c r="C123" s="116"/>
      <c r="D123" s="29"/>
      <c r="E123" s="29"/>
      <c r="F123" s="29"/>
      <c r="G123" s="29"/>
      <c r="H123" s="29"/>
      <c r="I123" s="29"/>
      <c r="J123" s="29"/>
      <c r="K123" s="29"/>
      <c r="L123" s="124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</row>
    <row r="124" spans="1:133" x14ac:dyDescent="0.25">
      <c r="A124" s="55"/>
      <c r="B124" s="55"/>
      <c r="C124" s="116"/>
      <c r="D124" s="29"/>
      <c r="E124" s="29"/>
      <c r="F124" s="29"/>
      <c r="G124" s="29"/>
      <c r="H124" s="29"/>
      <c r="I124" s="29"/>
      <c r="J124" s="29"/>
      <c r="K124" s="29"/>
      <c r="L124" s="124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</row>
    <row r="125" spans="1:133" x14ac:dyDescent="0.25">
      <c r="A125" s="55"/>
      <c r="B125" s="55"/>
      <c r="C125" s="116"/>
      <c r="D125" s="29"/>
      <c r="E125" s="29"/>
      <c r="F125" s="29"/>
      <c r="G125" s="29"/>
      <c r="H125" s="29"/>
      <c r="I125" s="29"/>
      <c r="J125" s="29"/>
      <c r="K125" s="29"/>
      <c r="L125" s="124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</row>
    <row r="126" spans="1:133" x14ac:dyDescent="0.25">
      <c r="A126" s="55"/>
      <c r="B126" s="55"/>
      <c r="C126" s="116"/>
      <c r="D126" s="29"/>
      <c r="E126" s="29"/>
      <c r="F126" s="29"/>
      <c r="G126" s="29"/>
      <c r="H126" s="29"/>
      <c r="I126" s="29"/>
      <c r="J126" s="29"/>
      <c r="K126" s="29"/>
      <c r="L126" s="124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</row>
    <row r="127" spans="1:133" x14ac:dyDescent="0.25">
      <c r="A127" s="55"/>
      <c r="B127" s="55"/>
      <c r="C127" s="116"/>
      <c r="D127" s="29"/>
      <c r="E127" s="29"/>
      <c r="F127" s="29"/>
      <c r="G127" s="29"/>
      <c r="H127" s="29"/>
      <c r="I127" s="29"/>
      <c r="J127" s="29"/>
      <c r="K127" s="29"/>
      <c r="L127" s="124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</row>
    <row r="128" spans="1:133" x14ac:dyDescent="0.25">
      <c r="A128" s="55"/>
      <c r="B128" s="55"/>
      <c r="C128" s="116"/>
      <c r="D128" s="29"/>
      <c r="E128" s="29"/>
      <c r="F128" s="29"/>
      <c r="G128" s="29"/>
      <c r="H128" s="29"/>
      <c r="I128" s="29"/>
      <c r="J128" s="29"/>
      <c r="K128" s="29"/>
      <c r="L128" s="124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</row>
    <row r="129" spans="1:133" x14ac:dyDescent="0.25">
      <c r="A129" s="55"/>
      <c r="B129" s="55"/>
      <c r="C129" s="116"/>
      <c r="D129" s="29"/>
      <c r="E129" s="29"/>
      <c r="F129" s="29"/>
      <c r="G129" s="29"/>
      <c r="H129" s="29"/>
      <c r="I129" s="29"/>
      <c r="J129" s="29"/>
      <c r="K129" s="29"/>
      <c r="L129" s="124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</row>
    <row r="130" spans="1:133" x14ac:dyDescent="0.25">
      <c r="A130" s="55"/>
      <c r="B130" s="55"/>
      <c r="C130" s="116"/>
      <c r="D130" s="29"/>
      <c r="E130" s="29"/>
      <c r="F130" s="29"/>
      <c r="G130" s="29"/>
      <c r="H130" s="29"/>
      <c r="I130" s="29"/>
      <c r="J130" s="29"/>
      <c r="K130" s="29"/>
      <c r="L130" s="124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</row>
    <row r="131" spans="1:133" x14ac:dyDescent="0.25">
      <c r="A131" s="55"/>
      <c r="B131" s="55"/>
      <c r="C131" s="116"/>
      <c r="D131" s="29"/>
      <c r="E131" s="29"/>
      <c r="F131" s="29"/>
      <c r="G131" s="29"/>
      <c r="H131" s="29"/>
      <c r="I131" s="29"/>
      <c r="J131" s="29"/>
      <c r="K131" s="29"/>
      <c r="L131" s="124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</row>
    <row r="132" spans="1:133" x14ac:dyDescent="0.25">
      <c r="A132" s="55"/>
      <c r="B132" s="55"/>
      <c r="C132" s="116"/>
      <c r="D132" s="29"/>
      <c r="E132" s="29"/>
      <c r="F132" s="29"/>
      <c r="G132" s="29"/>
      <c r="H132" s="29"/>
      <c r="I132" s="29"/>
      <c r="J132" s="29"/>
      <c r="K132" s="29"/>
      <c r="L132" s="124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</row>
    <row r="133" spans="1:133" x14ac:dyDescent="0.25">
      <c r="A133" s="55"/>
      <c r="B133" s="55"/>
      <c r="C133" s="116"/>
      <c r="D133" s="29"/>
      <c r="E133" s="29"/>
      <c r="F133" s="29"/>
      <c r="G133" s="29"/>
      <c r="H133" s="29"/>
      <c r="I133" s="29"/>
      <c r="J133" s="29"/>
      <c r="K133" s="29"/>
      <c r="L133" s="124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</row>
    <row r="134" spans="1:133" x14ac:dyDescent="0.25">
      <c r="A134" s="55"/>
      <c r="B134" s="55"/>
      <c r="C134" s="116"/>
      <c r="D134" s="29"/>
      <c r="E134" s="29"/>
      <c r="F134" s="29"/>
      <c r="G134" s="29"/>
      <c r="H134" s="29"/>
      <c r="I134" s="29"/>
      <c r="J134" s="29"/>
      <c r="K134" s="29"/>
      <c r="L134" s="124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</row>
    <row r="135" spans="1:133" x14ac:dyDescent="0.25">
      <c r="A135" s="55"/>
      <c r="B135" s="55"/>
      <c r="C135" s="116"/>
      <c r="D135" s="29"/>
      <c r="E135" s="29"/>
      <c r="F135" s="29"/>
      <c r="G135" s="29"/>
      <c r="H135" s="29"/>
      <c r="I135" s="29"/>
      <c r="J135" s="29"/>
      <c r="K135" s="29"/>
      <c r="L135" s="124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</row>
    <row r="136" spans="1:133" x14ac:dyDescent="0.25">
      <c r="A136" s="55"/>
      <c r="B136" s="55"/>
      <c r="C136" s="116"/>
      <c r="D136" s="29"/>
      <c r="E136" s="29"/>
      <c r="F136" s="29"/>
      <c r="G136" s="29"/>
      <c r="H136" s="29"/>
      <c r="I136" s="29"/>
      <c r="J136" s="29"/>
      <c r="K136" s="29"/>
      <c r="L136" s="124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</row>
    <row r="137" spans="1:133" x14ac:dyDescent="0.25">
      <c r="A137" s="55"/>
      <c r="B137" s="55"/>
      <c r="C137" s="116"/>
      <c r="D137" s="29"/>
      <c r="E137" s="29"/>
      <c r="F137" s="29"/>
      <c r="G137" s="29"/>
      <c r="H137" s="29"/>
      <c r="I137" s="29"/>
      <c r="J137" s="29"/>
      <c r="K137" s="29"/>
      <c r="L137" s="124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</row>
    <row r="138" spans="1:133" x14ac:dyDescent="0.25">
      <c r="A138" s="55"/>
      <c r="B138" s="55"/>
      <c r="C138" s="116"/>
      <c r="D138" s="29"/>
      <c r="E138" s="29"/>
      <c r="F138" s="29"/>
      <c r="G138" s="29"/>
      <c r="H138" s="29"/>
      <c r="I138" s="29"/>
      <c r="J138" s="29"/>
      <c r="K138" s="29"/>
      <c r="L138" s="124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</row>
    <row r="139" spans="1:133" x14ac:dyDescent="0.25">
      <c r="A139" s="55"/>
      <c r="B139" s="55"/>
      <c r="C139" s="116"/>
      <c r="D139" s="29"/>
      <c r="E139" s="29"/>
      <c r="F139" s="29"/>
      <c r="G139" s="29"/>
      <c r="H139" s="29"/>
      <c r="I139" s="29"/>
      <c r="J139" s="29"/>
      <c r="K139" s="29"/>
      <c r="L139" s="124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</row>
  </sheetData>
  <protectedRanges>
    <protectedRange sqref="H1" name="Range2_1"/>
  </protectedRanges>
  <autoFilter ref="A7:K63"/>
  <mergeCells count="4">
    <mergeCell ref="L54:L60"/>
    <mergeCell ref="L25:L27"/>
    <mergeCell ref="L28:L30"/>
    <mergeCell ref="A1:K1"/>
  </mergeCells>
  <dataValidations count="3">
    <dataValidation type="textLength" errorStyle="information" allowBlank="1" showInputMessage="1" error="XLBVal:6=862.4_x000a__x000a_" sqref="E7:E8">
      <formula1>0</formula1>
      <formula2>10000</formula2>
    </dataValidation>
    <dataValidation type="textLength" errorStyle="information" allowBlank="1" showInputMessage="1" error="XLBVal:6=7358.6_x000a__x000a_" sqref="E6">
      <formula1>0</formula1>
      <formula2>10000</formula2>
    </dataValidation>
    <dataValidation type="textLength" errorStyle="information" allowBlank="1" showInputMessage="1" error="XLBVal:6=34842.58_x000a__x000a_" sqref="E9">
      <formula1>0</formula1>
      <formula2>10000</formula2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topLeftCell="A69" zoomScale="80" zoomScaleNormal="80" workbookViewId="0">
      <selection activeCell="A115" sqref="A115"/>
    </sheetView>
  </sheetViews>
  <sheetFormatPr defaultColWidth="8.88671875" defaultRowHeight="15" x14ac:dyDescent="0.25"/>
  <cols>
    <col min="1" max="1" width="106.44140625" style="2" customWidth="1"/>
    <col min="2" max="2" width="11.5546875" style="2" customWidth="1"/>
    <col min="3" max="4" width="12.109375" style="2" customWidth="1"/>
    <col min="5" max="16384" width="8.88671875" style="2"/>
  </cols>
  <sheetData>
    <row r="1" spans="1:5" x14ac:dyDescent="0.25">
      <c r="A1" s="8" t="s">
        <v>115</v>
      </c>
    </row>
    <row r="2" spans="1:5" ht="15.6" x14ac:dyDescent="0.3">
      <c r="A2" s="4" t="s">
        <v>98</v>
      </c>
      <c r="B2" s="4" t="s">
        <v>37</v>
      </c>
      <c r="C2" s="4" t="s">
        <v>1</v>
      </c>
      <c r="D2" s="4" t="s">
        <v>38</v>
      </c>
      <c r="E2" s="4" t="s">
        <v>0</v>
      </c>
    </row>
    <row r="3" spans="1:5" x14ac:dyDescent="0.25">
      <c r="A3" s="3" t="s">
        <v>33</v>
      </c>
      <c r="B3" s="3"/>
      <c r="C3" s="3"/>
      <c r="D3" s="3"/>
      <c r="E3" s="3">
        <f>D3*C3*B3</f>
        <v>0</v>
      </c>
    </row>
    <row r="4" spans="1:5" x14ac:dyDescent="0.25">
      <c r="A4" s="3" t="s">
        <v>34</v>
      </c>
      <c r="B4" s="3"/>
      <c r="C4" s="3"/>
      <c r="D4" s="3"/>
      <c r="E4" s="3">
        <f t="shared" ref="E4:E6" si="0">D4*C4*B4</f>
        <v>0</v>
      </c>
    </row>
    <row r="5" spans="1:5" x14ac:dyDescent="0.25">
      <c r="A5" s="3" t="s">
        <v>35</v>
      </c>
      <c r="B5" s="3"/>
      <c r="C5" s="3"/>
      <c r="D5" s="3"/>
      <c r="E5" s="3">
        <f t="shared" si="0"/>
        <v>0</v>
      </c>
    </row>
    <row r="6" spans="1:5" x14ac:dyDescent="0.25">
      <c r="A6" s="3" t="s">
        <v>36</v>
      </c>
      <c r="B6" s="3"/>
      <c r="C6" s="3"/>
      <c r="D6" s="3"/>
      <c r="E6" s="3">
        <f t="shared" si="0"/>
        <v>0</v>
      </c>
    </row>
    <row r="7" spans="1:5" ht="15.6" x14ac:dyDescent="0.3">
      <c r="A7" s="7" t="s">
        <v>0</v>
      </c>
      <c r="B7" s="7"/>
      <c r="C7" s="7"/>
      <c r="D7" s="7"/>
      <c r="E7" s="7">
        <f>SUM(E3:E6)</f>
        <v>0</v>
      </c>
    </row>
    <row r="9" spans="1:5" ht="15.6" x14ac:dyDescent="0.3">
      <c r="A9" s="4" t="s">
        <v>39</v>
      </c>
      <c r="B9" s="4" t="s">
        <v>37</v>
      </c>
      <c r="C9" s="4" t="s">
        <v>38</v>
      </c>
      <c r="D9" s="4" t="s">
        <v>0</v>
      </c>
    </row>
    <row r="10" spans="1:5" x14ac:dyDescent="0.25">
      <c r="A10" s="3" t="s">
        <v>44</v>
      </c>
      <c r="B10" s="3"/>
      <c r="C10" s="3"/>
      <c r="D10" s="3">
        <f>C10*B10</f>
        <v>0</v>
      </c>
    </row>
    <row r="11" spans="1:5" x14ac:dyDescent="0.25">
      <c r="A11" s="3" t="s">
        <v>40</v>
      </c>
      <c r="B11" s="3"/>
      <c r="C11" s="3"/>
      <c r="D11" s="3">
        <f t="shared" ref="D11:D14" si="1">C11*B11</f>
        <v>0</v>
      </c>
    </row>
    <row r="12" spans="1:5" x14ac:dyDescent="0.25">
      <c r="A12" s="3" t="s">
        <v>42</v>
      </c>
      <c r="B12" s="3"/>
      <c r="C12" s="3"/>
      <c r="D12" s="3">
        <f>C12*B12</f>
        <v>0</v>
      </c>
    </row>
    <row r="13" spans="1:5" x14ac:dyDescent="0.25">
      <c r="A13" s="3" t="s">
        <v>41</v>
      </c>
      <c r="B13" s="3"/>
      <c r="C13" s="3"/>
      <c r="D13" s="3">
        <f t="shared" si="1"/>
        <v>0</v>
      </c>
    </row>
    <row r="14" spans="1:5" x14ac:dyDescent="0.25">
      <c r="A14" s="3" t="s">
        <v>43</v>
      </c>
      <c r="B14" s="3"/>
      <c r="C14" s="3"/>
      <c r="D14" s="3">
        <f t="shared" si="1"/>
        <v>0</v>
      </c>
    </row>
    <row r="15" spans="1:5" ht="15.6" x14ac:dyDescent="0.3">
      <c r="A15" s="7" t="s">
        <v>0</v>
      </c>
      <c r="B15" s="6"/>
      <c r="C15" s="6"/>
      <c r="D15" s="7">
        <f>SUM(D10:D14)</f>
        <v>0</v>
      </c>
    </row>
    <row r="17" spans="1:4" ht="15.6" x14ac:dyDescent="0.3">
      <c r="A17" s="10" t="s">
        <v>116</v>
      </c>
      <c r="B17" s="4" t="s">
        <v>37</v>
      </c>
      <c r="C17" s="4" t="s">
        <v>38</v>
      </c>
      <c r="D17" s="4" t="s">
        <v>0</v>
      </c>
    </row>
    <row r="18" spans="1:4" x14ac:dyDescent="0.25">
      <c r="A18" s="11" t="s">
        <v>101</v>
      </c>
      <c r="B18" s="9"/>
      <c r="C18" s="3"/>
      <c r="D18" s="3">
        <f t="shared" ref="D18:D28" si="2">C18*B18</f>
        <v>0</v>
      </c>
    </row>
    <row r="19" spans="1:4" x14ac:dyDescent="0.25">
      <c r="A19" s="12" t="s">
        <v>102</v>
      </c>
      <c r="B19" s="9"/>
      <c r="C19" s="3"/>
      <c r="D19" s="3">
        <f t="shared" si="2"/>
        <v>0</v>
      </c>
    </row>
    <row r="20" spans="1:4" x14ac:dyDescent="0.25">
      <c r="A20" s="12" t="s">
        <v>103</v>
      </c>
      <c r="B20" s="9"/>
      <c r="C20" s="3"/>
      <c r="D20" s="3">
        <f t="shared" si="2"/>
        <v>0</v>
      </c>
    </row>
    <row r="21" spans="1:4" x14ac:dyDescent="0.25">
      <c r="A21" s="12" t="s">
        <v>104</v>
      </c>
      <c r="B21" s="9"/>
      <c r="C21" s="3"/>
      <c r="D21" s="3">
        <f t="shared" si="2"/>
        <v>0</v>
      </c>
    </row>
    <row r="22" spans="1:4" x14ac:dyDescent="0.25">
      <c r="A22" s="12" t="s">
        <v>105</v>
      </c>
      <c r="B22" s="9"/>
      <c r="C22" s="3"/>
      <c r="D22" s="3">
        <f t="shared" si="2"/>
        <v>0</v>
      </c>
    </row>
    <row r="23" spans="1:4" x14ac:dyDescent="0.25">
      <c r="A23" s="12" t="s">
        <v>106</v>
      </c>
      <c r="B23" s="9"/>
      <c r="C23" s="3"/>
      <c r="D23" s="3">
        <f t="shared" si="2"/>
        <v>0</v>
      </c>
    </row>
    <row r="24" spans="1:4" x14ac:dyDescent="0.25">
      <c r="A24" s="12" t="s">
        <v>107</v>
      </c>
      <c r="B24" s="9"/>
      <c r="C24" s="3"/>
      <c r="D24" s="3">
        <f t="shared" si="2"/>
        <v>0</v>
      </c>
    </row>
    <row r="25" spans="1:4" x14ac:dyDescent="0.25">
      <c r="A25" s="12" t="s">
        <v>108</v>
      </c>
      <c r="B25" s="9"/>
      <c r="C25" s="3"/>
      <c r="D25" s="3">
        <f t="shared" si="2"/>
        <v>0</v>
      </c>
    </row>
    <row r="26" spans="1:4" x14ac:dyDescent="0.25">
      <c r="A26" s="12" t="s">
        <v>109</v>
      </c>
      <c r="B26" s="9"/>
      <c r="C26" s="3"/>
      <c r="D26" s="3">
        <f t="shared" si="2"/>
        <v>0</v>
      </c>
    </row>
    <row r="27" spans="1:4" x14ac:dyDescent="0.25">
      <c r="A27" s="12" t="s">
        <v>110</v>
      </c>
      <c r="B27" s="9"/>
      <c r="C27" s="3"/>
      <c r="D27" s="3">
        <f t="shared" si="2"/>
        <v>0</v>
      </c>
    </row>
    <row r="28" spans="1:4" x14ac:dyDescent="0.25">
      <c r="A28" s="3" t="s">
        <v>112</v>
      </c>
      <c r="B28" s="9"/>
      <c r="C28" s="3"/>
      <c r="D28" s="3">
        <f t="shared" si="2"/>
        <v>0</v>
      </c>
    </row>
    <row r="29" spans="1:4" ht="15.6" x14ac:dyDescent="0.3">
      <c r="A29" s="7" t="s">
        <v>0</v>
      </c>
      <c r="B29" s="6"/>
      <c r="C29" s="6"/>
      <c r="D29" s="7">
        <f>SUM(D18:D33)</f>
        <v>0</v>
      </c>
    </row>
    <row r="30" spans="1:4" ht="15.6" x14ac:dyDescent="0.3">
      <c r="A30" s="13"/>
      <c r="B30" s="14"/>
      <c r="C30" s="15"/>
      <c r="D30" s="13"/>
    </row>
    <row r="31" spans="1:4" ht="15.6" x14ac:dyDescent="0.3">
      <c r="A31" s="10" t="s">
        <v>117</v>
      </c>
      <c r="B31" s="4" t="s">
        <v>37</v>
      </c>
      <c r="C31" s="4" t="s">
        <v>38</v>
      </c>
      <c r="D31" s="4" t="s">
        <v>0</v>
      </c>
    </row>
    <row r="32" spans="1:4" x14ac:dyDescent="0.25">
      <c r="A32" s="3" t="s">
        <v>45</v>
      </c>
      <c r="B32" s="9"/>
      <c r="C32" s="3"/>
      <c r="D32" s="3">
        <f>C32*B32</f>
        <v>0</v>
      </c>
    </row>
    <row r="33" spans="1:4" x14ac:dyDescent="0.25">
      <c r="A33" s="3" t="s">
        <v>111</v>
      </c>
      <c r="B33" s="3"/>
      <c r="C33" s="3"/>
      <c r="D33" s="3">
        <f>C33*B33</f>
        <v>0</v>
      </c>
    </row>
    <row r="34" spans="1:4" x14ac:dyDescent="0.25">
      <c r="A34" s="3" t="s">
        <v>46</v>
      </c>
      <c r="B34" s="3"/>
      <c r="C34" s="3"/>
      <c r="D34" s="3">
        <f>C34*B34</f>
        <v>0</v>
      </c>
    </row>
    <row r="35" spans="1:4" x14ac:dyDescent="0.25">
      <c r="A35" s="18" t="s">
        <v>119</v>
      </c>
      <c r="B35" s="3"/>
      <c r="C35" s="3"/>
      <c r="D35" s="3">
        <v>0</v>
      </c>
    </row>
    <row r="36" spans="1:4" x14ac:dyDescent="0.25">
      <c r="A36" s="3" t="s">
        <v>113</v>
      </c>
      <c r="B36" s="3"/>
      <c r="C36" s="3"/>
      <c r="D36" s="3">
        <v>0</v>
      </c>
    </row>
    <row r="37" spans="1:4" x14ac:dyDescent="0.25">
      <c r="A37" s="3" t="s">
        <v>114</v>
      </c>
      <c r="B37" s="3"/>
      <c r="C37" s="3"/>
      <c r="D37" s="3">
        <v>0</v>
      </c>
    </row>
    <row r="38" spans="1:4" ht="15.6" x14ac:dyDescent="0.3">
      <c r="A38" s="7" t="s">
        <v>0</v>
      </c>
      <c r="B38" s="6"/>
      <c r="C38" s="6"/>
      <c r="D38" s="7">
        <f>SUM(D26:D63)</f>
        <v>0</v>
      </c>
    </row>
    <row r="39" spans="1:4" ht="15.6" x14ac:dyDescent="0.3">
      <c r="A39" s="16"/>
      <c r="B39" s="17"/>
      <c r="C39" s="17"/>
      <c r="D39" s="16"/>
    </row>
    <row r="40" spans="1:4" ht="15.6" x14ac:dyDescent="0.3">
      <c r="A40" s="13"/>
      <c r="B40" s="14"/>
      <c r="C40" s="15"/>
      <c r="D40" s="13"/>
    </row>
    <row r="41" spans="1:4" ht="15.6" x14ac:dyDescent="0.3">
      <c r="A41" s="10" t="s">
        <v>118</v>
      </c>
      <c r="B41" s="4" t="s">
        <v>37</v>
      </c>
      <c r="C41" s="4" t="s">
        <v>38</v>
      </c>
      <c r="D41" s="4" t="s">
        <v>0</v>
      </c>
    </row>
    <row r="42" spans="1:4" x14ac:dyDescent="0.25">
      <c r="A42" s="3" t="s">
        <v>120</v>
      </c>
      <c r="B42" s="9"/>
      <c r="C42" s="3"/>
      <c r="D42" s="3">
        <f>C42*B42</f>
        <v>0</v>
      </c>
    </row>
    <row r="43" spans="1:4" x14ac:dyDescent="0.25">
      <c r="A43" s="3" t="s">
        <v>121</v>
      </c>
      <c r="B43" s="3"/>
      <c r="C43" s="3"/>
      <c r="D43" s="3">
        <f>C43*B43</f>
        <v>0</v>
      </c>
    </row>
    <row r="44" spans="1:4" x14ac:dyDescent="0.25">
      <c r="A44" s="3" t="s">
        <v>122</v>
      </c>
      <c r="B44" s="3"/>
      <c r="C44" s="3"/>
      <c r="D44" s="3">
        <f>C44*B44</f>
        <v>0</v>
      </c>
    </row>
    <row r="45" spans="1:4" x14ac:dyDescent="0.25">
      <c r="A45" s="3" t="s">
        <v>123</v>
      </c>
      <c r="B45" s="3"/>
      <c r="C45" s="3"/>
      <c r="D45" s="3">
        <v>0</v>
      </c>
    </row>
    <row r="46" spans="1:4" x14ac:dyDescent="0.25">
      <c r="A46" s="3" t="s">
        <v>124</v>
      </c>
      <c r="B46" s="3"/>
      <c r="C46" s="3"/>
      <c r="D46" s="3">
        <v>0</v>
      </c>
    </row>
    <row r="47" spans="1:4" x14ac:dyDescent="0.25">
      <c r="A47" s="3" t="s">
        <v>125</v>
      </c>
      <c r="B47" s="3"/>
      <c r="C47" s="3"/>
      <c r="D47" s="3"/>
    </row>
    <row r="48" spans="1:4" ht="15.6" x14ac:dyDescent="0.3">
      <c r="A48" s="7" t="s">
        <v>0</v>
      </c>
      <c r="B48" s="6"/>
      <c r="C48" s="6"/>
      <c r="D48" s="7">
        <f>SUM(D36:D82)</f>
        <v>0</v>
      </c>
    </row>
    <row r="50" spans="1:4" ht="15.6" x14ac:dyDescent="0.3">
      <c r="A50" s="4" t="s">
        <v>182</v>
      </c>
      <c r="B50" s="4" t="s">
        <v>37</v>
      </c>
      <c r="C50" s="4" t="s">
        <v>38</v>
      </c>
      <c r="D50" s="4" t="s">
        <v>0</v>
      </c>
    </row>
    <row r="51" spans="1:4" ht="15.6" x14ac:dyDescent="0.3">
      <c r="A51" s="15" t="s">
        <v>126</v>
      </c>
      <c r="B51" s="13"/>
      <c r="C51" s="13"/>
      <c r="D51" s="15">
        <v>0</v>
      </c>
    </row>
    <row r="52" spans="1:4" ht="15.6" x14ac:dyDescent="0.3">
      <c r="A52" s="15" t="s">
        <v>178</v>
      </c>
      <c r="B52" s="13"/>
      <c r="C52" s="13"/>
      <c r="D52" s="15">
        <v>0</v>
      </c>
    </row>
    <row r="53" spans="1:4" ht="15.6" x14ac:dyDescent="0.3">
      <c r="A53" s="15" t="s">
        <v>127</v>
      </c>
      <c r="B53" s="13"/>
      <c r="C53" s="13"/>
      <c r="D53" s="15">
        <v>0</v>
      </c>
    </row>
    <row r="54" spans="1:4" ht="15.6" x14ac:dyDescent="0.3">
      <c r="A54" s="15" t="s">
        <v>142</v>
      </c>
      <c r="B54" s="13"/>
      <c r="C54" s="13"/>
      <c r="D54" s="15">
        <v>0</v>
      </c>
    </row>
    <row r="55" spans="1:4" ht="15.6" x14ac:dyDescent="0.3">
      <c r="A55" s="15" t="s">
        <v>128</v>
      </c>
      <c r="B55" s="13"/>
      <c r="C55" s="13"/>
      <c r="D55" s="15">
        <v>0</v>
      </c>
    </row>
    <row r="56" spans="1:4" ht="15.6" x14ac:dyDescent="0.3">
      <c r="A56" s="15" t="s">
        <v>129</v>
      </c>
      <c r="B56" s="13"/>
      <c r="C56" s="13"/>
      <c r="D56" s="15">
        <v>0</v>
      </c>
    </row>
    <row r="57" spans="1:4" ht="15.6" x14ac:dyDescent="0.3">
      <c r="A57" s="15" t="s">
        <v>130</v>
      </c>
      <c r="B57" s="13"/>
      <c r="C57" s="13"/>
      <c r="D57" s="15">
        <v>0</v>
      </c>
    </row>
    <row r="58" spans="1:4" ht="15.6" x14ac:dyDescent="0.3">
      <c r="A58" s="15" t="s">
        <v>131</v>
      </c>
      <c r="B58" s="13"/>
      <c r="C58" s="13"/>
      <c r="D58" s="15">
        <v>0</v>
      </c>
    </row>
    <row r="59" spans="1:4" ht="15.6" x14ac:dyDescent="0.3">
      <c r="A59" s="15" t="s">
        <v>132</v>
      </c>
      <c r="B59" s="13"/>
      <c r="C59" s="13"/>
      <c r="D59" s="15">
        <v>0</v>
      </c>
    </row>
    <row r="60" spans="1:4" ht="15.6" x14ac:dyDescent="0.3">
      <c r="A60" s="15" t="s">
        <v>133</v>
      </c>
      <c r="B60" s="13"/>
      <c r="C60" s="13"/>
      <c r="D60" s="15">
        <v>0</v>
      </c>
    </row>
    <row r="61" spans="1:4" ht="15.6" x14ac:dyDescent="0.3">
      <c r="A61" s="15" t="s">
        <v>134</v>
      </c>
      <c r="B61" s="13"/>
      <c r="C61" s="13"/>
      <c r="D61" s="15">
        <v>0</v>
      </c>
    </row>
    <row r="62" spans="1:4" x14ac:dyDescent="0.25">
      <c r="A62" s="3" t="s">
        <v>135</v>
      </c>
      <c r="B62" s="3"/>
      <c r="C62" s="3"/>
      <c r="D62" s="15">
        <v>0</v>
      </c>
    </row>
    <row r="63" spans="1:4" x14ac:dyDescent="0.25">
      <c r="A63" s="3" t="s">
        <v>136</v>
      </c>
      <c r="B63" s="3"/>
      <c r="C63" s="3"/>
      <c r="D63" s="15">
        <v>0</v>
      </c>
    </row>
    <row r="64" spans="1:4" x14ac:dyDescent="0.25">
      <c r="A64" s="3" t="s">
        <v>137</v>
      </c>
      <c r="B64" s="3"/>
      <c r="C64" s="3"/>
      <c r="D64" s="15">
        <v>0</v>
      </c>
    </row>
    <row r="65" spans="1:5" x14ac:dyDescent="0.25">
      <c r="A65" s="3" t="s">
        <v>141</v>
      </c>
      <c r="B65" s="3"/>
      <c r="C65" s="3"/>
      <c r="D65" s="15">
        <v>0</v>
      </c>
    </row>
    <row r="66" spans="1:5" x14ac:dyDescent="0.25">
      <c r="A66" s="3" t="s">
        <v>138</v>
      </c>
      <c r="B66" s="3"/>
      <c r="C66" s="3"/>
      <c r="D66" s="15">
        <v>0</v>
      </c>
    </row>
    <row r="67" spans="1:5" x14ac:dyDescent="0.25">
      <c r="A67" s="2" t="s">
        <v>139</v>
      </c>
      <c r="B67" s="3"/>
      <c r="C67" s="3"/>
      <c r="D67" s="15">
        <v>0</v>
      </c>
    </row>
    <row r="68" spans="1:5" x14ac:dyDescent="0.25">
      <c r="A68" s="3" t="s">
        <v>140</v>
      </c>
      <c r="B68" s="3"/>
      <c r="C68" s="3"/>
      <c r="D68" s="15">
        <v>0</v>
      </c>
    </row>
    <row r="69" spans="1:5" ht="15.6" x14ac:dyDescent="0.3">
      <c r="A69" s="7" t="s">
        <v>0</v>
      </c>
      <c r="B69" s="6"/>
      <c r="C69" s="6"/>
      <c r="D69" s="7">
        <f ca="1">SUM(D62:D66)</f>
        <v>0</v>
      </c>
      <c r="E69" s="1"/>
    </row>
    <row r="71" spans="1:5" ht="15.6" x14ac:dyDescent="0.3">
      <c r="A71" s="4" t="s">
        <v>143</v>
      </c>
      <c r="B71" s="4" t="s">
        <v>37</v>
      </c>
      <c r="C71" s="4" t="s">
        <v>38</v>
      </c>
      <c r="D71" s="4" t="s">
        <v>0</v>
      </c>
    </row>
    <row r="72" spans="1:5" x14ac:dyDescent="0.25">
      <c r="A72" s="3" t="s">
        <v>47</v>
      </c>
      <c r="B72" s="3"/>
      <c r="C72" s="3"/>
      <c r="D72" s="3">
        <f t="shared" ref="D72:D82" si="3">C72*B72</f>
        <v>0</v>
      </c>
    </row>
    <row r="73" spans="1:5" x14ac:dyDescent="0.25">
      <c r="A73" s="3" t="s">
        <v>145</v>
      </c>
      <c r="B73" s="3"/>
      <c r="C73" s="3"/>
      <c r="D73" s="3">
        <f t="shared" si="3"/>
        <v>0</v>
      </c>
    </row>
    <row r="74" spans="1:5" x14ac:dyDescent="0.25">
      <c r="A74" s="3" t="s">
        <v>146</v>
      </c>
      <c r="B74" s="3"/>
      <c r="C74" s="3"/>
      <c r="D74" s="3">
        <f t="shared" si="3"/>
        <v>0</v>
      </c>
    </row>
    <row r="75" spans="1:5" x14ac:dyDescent="0.25">
      <c r="A75" s="3" t="s">
        <v>147</v>
      </c>
      <c r="B75" s="3"/>
      <c r="C75" s="3"/>
      <c r="D75" s="3">
        <f t="shared" si="3"/>
        <v>0</v>
      </c>
    </row>
    <row r="76" spans="1:5" x14ac:dyDescent="0.25">
      <c r="A76" s="3" t="s">
        <v>148</v>
      </c>
      <c r="B76" s="3"/>
      <c r="C76" s="3"/>
      <c r="D76" s="3">
        <f t="shared" si="3"/>
        <v>0</v>
      </c>
    </row>
    <row r="77" spans="1:5" x14ac:dyDescent="0.25">
      <c r="A77" s="3" t="s">
        <v>149</v>
      </c>
      <c r="B77" s="3"/>
      <c r="C77" s="3"/>
      <c r="D77" s="3">
        <f t="shared" si="3"/>
        <v>0</v>
      </c>
    </row>
    <row r="78" spans="1:5" x14ac:dyDescent="0.25">
      <c r="A78" s="3" t="s">
        <v>150</v>
      </c>
      <c r="B78" s="3"/>
      <c r="C78" s="3"/>
      <c r="D78" s="3">
        <f t="shared" si="3"/>
        <v>0</v>
      </c>
    </row>
    <row r="79" spans="1:5" x14ac:dyDescent="0.25">
      <c r="A79" s="3" t="s">
        <v>130</v>
      </c>
      <c r="B79" s="3"/>
      <c r="C79" s="3"/>
      <c r="D79" s="3">
        <f t="shared" si="3"/>
        <v>0</v>
      </c>
    </row>
    <row r="80" spans="1:5" x14ac:dyDescent="0.25">
      <c r="A80" s="3" t="s">
        <v>151</v>
      </c>
      <c r="B80" s="3"/>
      <c r="C80" s="3"/>
      <c r="D80" s="3">
        <f t="shared" si="3"/>
        <v>0</v>
      </c>
    </row>
    <row r="81" spans="1:4" x14ac:dyDescent="0.25">
      <c r="A81" s="3" t="s">
        <v>133</v>
      </c>
      <c r="B81" s="3"/>
      <c r="C81" s="3"/>
      <c r="D81" s="3">
        <f t="shared" si="3"/>
        <v>0</v>
      </c>
    </row>
    <row r="82" spans="1:4" x14ac:dyDescent="0.25">
      <c r="A82" s="3" t="s">
        <v>152</v>
      </c>
      <c r="B82" s="3"/>
      <c r="C82" s="3"/>
      <c r="D82" s="3">
        <f t="shared" si="3"/>
        <v>0</v>
      </c>
    </row>
    <row r="83" spans="1:4" ht="15.6" x14ac:dyDescent="0.3">
      <c r="A83" s="7" t="s">
        <v>0</v>
      </c>
      <c r="B83" s="6"/>
      <c r="C83" s="6"/>
      <c r="D83" s="7">
        <f>SUM(D72:D82)</f>
        <v>0</v>
      </c>
    </row>
    <row r="85" spans="1:4" ht="31.2" x14ac:dyDescent="0.3">
      <c r="A85" s="5" t="s">
        <v>183</v>
      </c>
      <c r="B85" s="4" t="s">
        <v>37</v>
      </c>
      <c r="C85" s="4" t="s">
        <v>38</v>
      </c>
      <c r="D85" s="4" t="s">
        <v>0</v>
      </c>
    </row>
    <row r="86" spans="1:4" ht="15.6" x14ac:dyDescent="0.3">
      <c r="A86" s="15" t="s">
        <v>153</v>
      </c>
      <c r="B86" s="13"/>
      <c r="C86" s="13"/>
      <c r="D86" s="15">
        <v>0</v>
      </c>
    </row>
    <row r="87" spans="1:4" ht="15.6" x14ac:dyDescent="0.3">
      <c r="A87" s="15" t="s">
        <v>154</v>
      </c>
      <c r="B87" s="13"/>
      <c r="C87" s="13"/>
      <c r="D87" s="15">
        <v>0</v>
      </c>
    </row>
    <row r="88" spans="1:4" ht="15.6" x14ac:dyDescent="0.3">
      <c r="A88" s="15" t="s">
        <v>155</v>
      </c>
      <c r="B88" s="13"/>
      <c r="C88" s="13"/>
      <c r="D88" s="15">
        <v>0</v>
      </c>
    </row>
    <row r="89" spans="1:4" ht="15.6" x14ac:dyDescent="0.3">
      <c r="A89" s="15" t="s">
        <v>156</v>
      </c>
      <c r="B89" s="13"/>
      <c r="C89" s="13"/>
      <c r="D89" s="15">
        <v>0</v>
      </c>
    </row>
    <row r="90" spans="1:4" ht="15.6" x14ac:dyDescent="0.3">
      <c r="A90" s="15" t="s">
        <v>157</v>
      </c>
      <c r="B90" s="13"/>
      <c r="C90" s="13"/>
      <c r="D90" s="15">
        <v>0</v>
      </c>
    </row>
    <row r="91" spans="1:4" ht="15.6" x14ac:dyDescent="0.3">
      <c r="A91" s="15" t="s">
        <v>158</v>
      </c>
      <c r="B91" s="13"/>
      <c r="C91" s="13"/>
      <c r="D91" s="15">
        <v>0</v>
      </c>
    </row>
    <row r="92" spans="1:4" ht="15.6" x14ac:dyDescent="0.3">
      <c r="A92" s="15" t="s">
        <v>159</v>
      </c>
      <c r="B92" s="13"/>
      <c r="C92" s="13"/>
      <c r="D92" s="15">
        <v>0</v>
      </c>
    </row>
    <row r="93" spans="1:4" ht="15.6" x14ac:dyDescent="0.3">
      <c r="A93" s="15" t="s">
        <v>160</v>
      </c>
      <c r="B93" s="13"/>
      <c r="C93" s="13"/>
      <c r="D93" s="15">
        <v>0</v>
      </c>
    </row>
    <row r="94" spans="1:4" ht="15.6" x14ac:dyDescent="0.3">
      <c r="A94" s="15" t="s">
        <v>161</v>
      </c>
      <c r="B94" s="13"/>
      <c r="C94" s="13"/>
      <c r="D94" s="15">
        <v>0</v>
      </c>
    </row>
    <row r="95" spans="1:4" ht="15.6" x14ac:dyDescent="0.3">
      <c r="A95" s="15" t="s">
        <v>162</v>
      </c>
      <c r="B95" s="13"/>
      <c r="C95" s="13"/>
      <c r="D95" s="15">
        <v>0</v>
      </c>
    </row>
    <row r="96" spans="1:4" ht="15.6" x14ac:dyDescent="0.3">
      <c r="A96" s="15" t="s">
        <v>163</v>
      </c>
      <c r="B96" s="13"/>
      <c r="C96" s="13"/>
      <c r="D96" s="15">
        <v>0</v>
      </c>
    </row>
    <row r="97" spans="1:4" ht="15.6" x14ac:dyDescent="0.3">
      <c r="A97" s="15" t="s">
        <v>164</v>
      </c>
      <c r="B97" s="13"/>
      <c r="C97" s="13"/>
      <c r="D97" s="15">
        <v>0</v>
      </c>
    </row>
    <row r="98" spans="1:4" ht="15.6" x14ac:dyDescent="0.3">
      <c r="A98" s="15" t="s">
        <v>137</v>
      </c>
      <c r="B98" s="13"/>
      <c r="C98" s="13"/>
      <c r="D98" s="15">
        <v>0</v>
      </c>
    </row>
    <row r="99" spans="1:4" ht="15.6" x14ac:dyDescent="0.3">
      <c r="A99" s="15" t="s">
        <v>165</v>
      </c>
      <c r="B99" s="13"/>
      <c r="C99" s="13"/>
      <c r="D99" s="15">
        <v>0</v>
      </c>
    </row>
    <row r="100" spans="1:4" ht="15.6" x14ac:dyDescent="0.3">
      <c r="A100" s="15" t="s">
        <v>166</v>
      </c>
      <c r="B100" s="13"/>
      <c r="C100" s="13"/>
      <c r="D100" s="15">
        <v>0</v>
      </c>
    </row>
    <row r="101" spans="1:4" ht="15.6" x14ac:dyDescent="0.3">
      <c r="A101" s="15" t="s">
        <v>167</v>
      </c>
      <c r="B101" s="13"/>
      <c r="C101" s="13"/>
      <c r="D101" s="15">
        <v>0</v>
      </c>
    </row>
    <row r="102" spans="1:4" ht="15.6" x14ac:dyDescent="0.3">
      <c r="A102" s="15" t="s">
        <v>168</v>
      </c>
      <c r="B102" s="13"/>
      <c r="C102" s="13"/>
      <c r="D102" s="15">
        <v>0</v>
      </c>
    </row>
    <row r="103" spans="1:4" ht="15.6" x14ac:dyDescent="0.3">
      <c r="A103" s="15" t="s">
        <v>169</v>
      </c>
      <c r="B103" s="13"/>
      <c r="C103" s="13"/>
      <c r="D103" s="15">
        <v>0</v>
      </c>
    </row>
    <row r="104" spans="1:4" ht="15.6" x14ac:dyDescent="0.3">
      <c r="A104" s="15" t="s">
        <v>170</v>
      </c>
      <c r="B104" s="13"/>
      <c r="C104" s="13"/>
      <c r="D104" s="15">
        <v>0</v>
      </c>
    </row>
    <row r="105" spans="1:4" x14ac:dyDescent="0.25">
      <c r="A105" s="3" t="s">
        <v>171</v>
      </c>
      <c r="B105" s="3"/>
      <c r="C105" s="3"/>
      <c r="D105" s="15">
        <v>0</v>
      </c>
    </row>
    <row r="106" spans="1:4" x14ac:dyDescent="0.25">
      <c r="A106" s="3" t="s">
        <v>172</v>
      </c>
      <c r="B106" s="3"/>
      <c r="C106" s="3"/>
      <c r="D106" s="15">
        <v>0</v>
      </c>
    </row>
    <row r="107" spans="1:4" x14ac:dyDescent="0.25">
      <c r="A107" s="3" t="s">
        <v>173</v>
      </c>
      <c r="B107" s="3"/>
      <c r="C107" s="3"/>
      <c r="D107" s="15">
        <v>0</v>
      </c>
    </row>
    <row r="108" spans="1:4" x14ac:dyDescent="0.25">
      <c r="A108" s="3" t="s">
        <v>174</v>
      </c>
      <c r="B108" s="3"/>
      <c r="C108" s="3"/>
      <c r="D108" s="15">
        <v>0</v>
      </c>
    </row>
    <row r="109" spans="1:4" ht="15.6" x14ac:dyDescent="0.3">
      <c r="A109" s="7" t="s">
        <v>0</v>
      </c>
      <c r="B109" s="6"/>
      <c r="C109" s="6"/>
      <c r="D109" s="7">
        <f>SUM(D105:D108)</f>
        <v>0</v>
      </c>
    </row>
    <row r="111" spans="1:4" ht="15.6" x14ac:dyDescent="0.3">
      <c r="A111" s="1"/>
    </row>
    <row r="112" spans="1:4" ht="31.2" x14ac:dyDescent="0.3">
      <c r="A112" s="4" t="s">
        <v>176</v>
      </c>
      <c r="B112" s="5" t="s">
        <v>144</v>
      </c>
      <c r="C112" s="4" t="s">
        <v>38</v>
      </c>
      <c r="D112" s="4" t="s">
        <v>0</v>
      </c>
    </row>
    <row r="113" spans="1:4" x14ac:dyDescent="0.25">
      <c r="A113" s="3" t="s">
        <v>175</v>
      </c>
      <c r="B113" s="3"/>
      <c r="C113" s="3"/>
      <c r="D113" s="3"/>
    </row>
    <row r="114" spans="1:4" x14ac:dyDescent="0.25">
      <c r="A114" s="3" t="s">
        <v>177</v>
      </c>
      <c r="B114" s="3"/>
      <c r="C114" s="3"/>
      <c r="D114" s="3"/>
    </row>
    <row r="115" spans="1:4" x14ac:dyDescent="0.25">
      <c r="A115" s="3" t="s">
        <v>179</v>
      </c>
      <c r="B115" s="3"/>
      <c r="C115" s="3"/>
      <c r="D115" s="3"/>
    </row>
    <row r="116" spans="1:4" x14ac:dyDescent="0.25">
      <c r="A116" s="3" t="s">
        <v>180</v>
      </c>
      <c r="B116" s="3"/>
      <c r="C116" s="3"/>
      <c r="D116" s="3"/>
    </row>
    <row r="117" spans="1:4" x14ac:dyDescent="0.25">
      <c r="A117" s="3" t="s">
        <v>181</v>
      </c>
      <c r="B117" s="3"/>
      <c r="C117" s="3"/>
      <c r="D117" s="3"/>
    </row>
    <row r="118" spans="1:4" x14ac:dyDescent="0.25">
      <c r="A118" s="3" t="s">
        <v>184</v>
      </c>
      <c r="B118" s="3"/>
      <c r="C118" s="3"/>
      <c r="D118" s="3"/>
    </row>
    <row r="119" spans="1:4" ht="15.6" x14ac:dyDescent="0.3">
      <c r="A119" s="7" t="s">
        <v>0</v>
      </c>
      <c r="B119" s="6"/>
      <c r="C119" s="6"/>
      <c r="D119" s="7">
        <f>SUM(D113:D117)</f>
        <v>0</v>
      </c>
    </row>
    <row r="121" spans="1:4" ht="15.6" x14ac:dyDescent="0.3">
      <c r="A121" s="4" t="s">
        <v>49</v>
      </c>
      <c r="B121" s="4" t="s">
        <v>37</v>
      </c>
      <c r="C121" s="4" t="s">
        <v>38</v>
      </c>
      <c r="D121" s="4" t="s">
        <v>0</v>
      </c>
    </row>
    <row r="122" spans="1:4" x14ac:dyDescent="0.25">
      <c r="A122" s="3" t="s">
        <v>50</v>
      </c>
      <c r="B122" s="3"/>
      <c r="C122" s="3"/>
      <c r="D122" s="3">
        <f t="shared" ref="D122:D125" si="4">C122*B122</f>
        <v>0</v>
      </c>
    </row>
    <row r="123" spans="1:4" x14ac:dyDescent="0.25">
      <c r="A123" s="3" t="s">
        <v>51</v>
      </c>
      <c r="B123" s="3"/>
      <c r="C123" s="3"/>
      <c r="D123" s="3">
        <f t="shared" si="4"/>
        <v>0</v>
      </c>
    </row>
    <row r="124" spans="1:4" x14ac:dyDescent="0.25">
      <c r="A124" s="3" t="s">
        <v>87</v>
      </c>
      <c r="B124" s="3"/>
      <c r="C124" s="3"/>
      <c r="D124" s="3">
        <f t="shared" si="4"/>
        <v>0</v>
      </c>
    </row>
    <row r="125" spans="1:4" x14ac:dyDescent="0.25">
      <c r="A125" s="3" t="s">
        <v>181</v>
      </c>
      <c r="B125" s="3"/>
      <c r="C125" s="3"/>
      <c r="D125" s="3">
        <f t="shared" si="4"/>
        <v>0</v>
      </c>
    </row>
    <row r="126" spans="1:4" ht="15.6" x14ac:dyDescent="0.3">
      <c r="A126" s="7" t="s">
        <v>0</v>
      </c>
      <c r="B126" s="6"/>
      <c r="C126" s="6"/>
      <c r="D126" s="7">
        <f>SUM(D122:D125)</f>
        <v>0</v>
      </c>
    </row>
  </sheetData>
  <customSheetViews>
    <customSheetView guid="{6F146DA1-39B2-44B0-A880-4FD8C9E27033}" state="hidden">
      <selection sqref="A1:A4"/>
      <pageMargins left="0.7" right="0.7" top="0.75" bottom="0.75" header="0.3" footer="0.3"/>
    </customSheetView>
    <customSheetView guid="{001BB0B5-5D04-44B2-8F96-18F0B05E7A9C}">
      <pageMargins left="0.7" right="0.7" top="0.75" bottom="0.75" header="0.3" footer="0.3"/>
    </customSheetView>
    <customSheetView guid="{ABFABA89-1F1A-43AC-9591-F5E2494D83A3}" state="hidden">
      <selection sqref="A1:A4"/>
      <pageMargins left="0.7" right="0.7" top="0.75" bottom="0.75" header="0.3" footer="0.3"/>
    </customSheetView>
    <customSheetView guid="{4B573DB9-9B54-4189-BDB4-965000DD9844}" state="hidden">
      <selection sqref="A1:A4"/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Budget line details</vt:lpstr>
    </vt:vector>
  </TitlesOfParts>
  <Company>OFDA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cjohnson</dc:creator>
  <cp:lastModifiedBy>Nivedita Chopra</cp:lastModifiedBy>
  <cp:lastPrinted>2012-11-05T16:26:47Z</cp:lastPrinted>
  <dcterms:created xsi:type="dcterms:W3CDTF">2006-12-01T17:15:06Z</dcterms:created>
  <dcterms:modified xsi:type="dcterms:W3CDTF">2016-07-12T18:45:57Z</dcterms:modified>
</cp:coreProperties>
</file>